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СР" sheetId="1" state="visible" r:id="rId2"/>
    <sheet name="ИГДИ" sheetId="2" state="visible" r:id="rId3"/>
    <sheet name="ПИР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<sst xmlns="http://schemas.openxmlformats.org/spreadsheetml/2006/main" count="628" uniqueCount="176">
  <si>
    <t xml:space="preserve">Приложение № </t>
  </si>
  <si>
    <t xml:space="preserve">Приложение № 11</t>
  </si>
  <si>
    <t xml:space="preserve">СВОДНАЯ СМЕТА № 02</t>
  </si>
  <si>
    <t xml:space="preserve">СВОДНАЯ СМЕТА № 127</t>
  </si>
  <si>
    <t xml:space="preserve">на проектные работы и инженерные изыскания</t>
  </si>
  <si>
    <t xml:space="preserve">Проведение проектно-изыскательских работ для реконструкции ВЛ 10 кВ Убасалаах в с. Танда БоРЭС (7,11 км) // ЦЭС</t>
  </si>
  <si>
    <t xml:space="preserve">Проектно-изыскательские работы по подключению тепло-водоснабжения для объекта: ООО "СПЗ ДСК1" "МКЖД по ул.Леваневского 30 в квартале 31 г.Якутска"</t>
  </si>
  <si>
    <t xml:space="preserve">(наименование стройки)</t>
  </si>
  <si>
    <t xml:space="preserve">Адрес объекта</t>
  </si>
  <si>
    <t xml:space="preserve">Заказчик</t>
  </si>
  <si>
    <t xml:space="preserve">ПАО Якутскэенрго</t>
  </si>
  <si>
    <t xml:space="preserve">(наименование организации)</t>
  </si>
  <si>
    <t xml:space="preserve">Изыскательская организация</t>
  </si>
  <si>
    <t xml:space="preserve">Проектная организация</t>
  </si>
  <si>
    <t xml:space="preserve">Составлена в уровне цен на I кв. 2026г.</t>
  </si>
  <si>
    <t xml:space="preserve">Составлена в уровне цен на II кв. 2021г.</t>
  </si>
  <si>
    <t xml:space="preserve">№№
п/п</t>
  </si>
  <si>
    <t xml:space="preserve">Наименование смет на проектные работы и инженерные изыскания, затрат</t>
  </si>
  <si>
    <t xml:space="preserve">Обоснование</t>
  </si>
  <si>
    <t xml:space="preserve">Сметная стоимость, тыс.руб.</t>
  </si>
  <si>
    <t xml:space="preserve">инженерных изысканий</t>
  </si>
  <si>
    <t xml:space="preserve">проектных работ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</si>
  <si>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</si>
  <si>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</si>
  <si>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</si>
  <si>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</si>
  <si>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</si>
  <si>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I</t>
  </si>
  <si>
    <t xml:space="preserve">Инженерные изыскания</t>
  </si>
  <si>
    <t xml:space="preserve">Инженерно-геодезические изыскания</t>
  </si>
  <si>
    <t xml:space="preserve">02-01</t>
  </si>
  <si>
    <t xml:space="preserve">II</t>
  </si>
  <si>
    <t xml:space="preserve">Рабочая документация</t>
  </si>
  <si>
    <t xml:space="preserve">Проектная и рабочая документация</t>
  </si>
  <si>
    <t xml:space="preserve">02-02</t>
  </si>
  <si>
    <t xml:space="preserve">Итого по видам работ</t>
  </si>
  <si>
    <t xml:space="preserve">ВСЕГО</t>
  </si>
  <si>
    <t xml:space="preserve">Итого по смете</t>
  </si>
  <si>
    <t xml:space="preserve">2 130 727 руб. (два  миллиона сто тридцать тысяч семьсот двадцать семь рублей 00 коп.)</t>
  </si>
  <si>
    <t xml:space="preserve">3 157 438,00 руб. (три миллиона сто пятьдесят семь тысяч четыреста тридцать восемь рублей 00 коп.)</t>
  </si>
  <si>
    <t xml:space="preserve">(сумма прописью)</t>
  </si>
  <si>
    <t xml:space="preserve">Руководитель проектной организации</t>
  </si>
  <si>
    <t xml:space="preserve">[ подпись</t>
  </si>
  <si>
    <t xml:space="preserve">(инициалы, фамилия)]</t>
  </si>
  <si>
    <t xml:space="preserve">Главный инженер проекта</t>
  </si>
  <si>
    <t xml:space="preserve">Место печати  "___"_____________________20___г.</t>
  </si>
  <si>
    <t xml:space="preserve">Согласована:</t>
  </si>
  <si>
    <t xml:space="preserve">Ответственный представитель заказчика</t>
  </si>
  <si>
    <t xml:space="preserve">Образец № 2п</t>
  </si>
  <si>
    <t xml:space="preserve">Приложение</t>
  </si>
  <si>
    <t xml:space="preserve">к _________________ № ______ "____" ______________</t>
  </si>
  <si>
    <t xml:space="preserve">(договору, дополнительному соглашению)</t>
  </si>
  <si>
    <t xml:space="preserve">№ 02-01</t>
  </si>
  <si>
    <t xml:space="preserve">№ 1</t>
  </si>
  <si>
    <t xml:space="preserve">Наименование предприятия, здания, сооружения, стадии проектирования, этапа, вида проектных или изыскательских работ:</t>
  </si>
  <si>
    <t xml:space="preserve">Наименование проектной (изыскательской) организации:</t>
  </si>
  <si>
    <t xml:space="preserve">Наименование организации заказчика:</t>
  </si>
  <si>
    <t xml:space="preserve">руб.</t>
  </si>
  <si>
    <t xml:space="preserve">№
п.п.</t>
  </si>
  <si>
    <t xml:space="preserve">Характеристика предприятия, здания, сооружения или виды работ</t>
  </si>
  <si>
    <t xml:space="preserve"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</si>
  <si>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
(a+bx) x Ki,
или (объем строительно-
монтажных работ) x проц.</t>
  </si>
  <si>
    <t xml:space="preserve">Стоимость</t>
  </si>
  <si>
    <t xml:space="preserve">100
или
количество x цена</t>
  </si>
  <si>
    <t xml:space="preserve">Раздел №1 - Полевые работы</t>
  </si>
  <si>
    <t xml:space="preserve">Привязка инженерно-геологических выработок. геофизических и гидрогеологических точек наблюдения: при расстоянии между точками от 200 (двухсот) до 350 (трехсот пятидесяти) метров включительно, в условиях выполнения полевых работ категории: II категории
Полевые
Основной показатель:
5 пунктов</t>
  </si>
  <si>
    <t xml:space="preserve">Создание инженерно-топографических планов в масштабе 1:500. Категория сложности: 2. Высота сечения рельефа 0,5 м. Вид территории: незастроенная
Полевые
Основной показатель:
5 (1 га)</t>
  </si>
  <si>
    <t xml:space="preserve">Приказ Минстроя России от 2 декабря 2024 г. № 812/пр, табл.55 п.11
Ц=10529 Осн. показ.: Х=5
Коэффициенты: 
К1=1,23 (I кв. 2026г. Письмо Минстрой России от 26.01.2026г. №3017-ИФ/09)                        К2=57% (п.19 табл.2 неблагопр.период )   К3=1,42 (п.35 табл.5) при выполнении изысканий в районах Крайнего Севера;)</t>
  </si>
  <si>
    <t xml:space="preserve">СБЦ-2004 "СБЦ на инж. изыск. для строит. Инж.-геод. изыск." , табл. 9, п.5.1
Ц=10606,28 Осн. показ.: Х=5
Коэффициенты: 
К1=4,66 (II кв. 2021г. Минстрой России от 04 мая 2021 г. № 18410-ИФ/09).</t>
  </si>
  <si>
    <t xml:space="preserve">(Ц * Х) * К1
(10529*5+(10529*5)*57%)  * 1,23*1,42</t>
  </si>
  <si>
    <t xml:space="preserve">Топографическая съемка тахеометрическим методом и сочетанием тахеометрического метода с методом спутниковых геодезических определений с высотой сечения рельефа через 0,5 метров, в масштабе 1:1000 в условиях выполнения полевых работ категории. Вид территории: незастроенная, II категория
Полевые
Основной показатель:
9100*20=182000/10000=18,2 (1 га)</t>
  </si>
  <si>
    <r>
      <rPr>
        <sz val="10"/>
        <color rgb="FF080000"/>
        <rFont val="Times New Roman"/>
        <family val="0"/>
        <charset val="204"/>
      </rPr>
      <t xml:space="preserve">Приказ Минстроя России от 2 декабря 2024 г. № 812/пр, табл.18 п.2
Ц=10958 Осн. показ.: Х=18,2
Коэффициенты: 
</t>
    </r>
    <r>
      <rPr>
        <sz val="10"/>
        <color rgb="FF080000"/>
        <rFont val="Times New Roman"/>
        <family val="0"/>
      </rPr>
      <t xml:space="preserve">К1=1,23 (I кв. 2026г. Письмо Минстрой России от 26.01.2026г. №3017-ИФ/09)    </t>
    </r>
    <r>
      <rPr>
        <sz val="10"/>
        <color rgb="FF080000"/>
        <rFont val="Times New Roman"/>
        <family val="0"/>
        <charset val="204"/>
      </rPr>
      <t xml:space="preserve">                        К2=57% (п.19 табл.2 неблагопр.период )   К3=1,42 (п.35 табл.5) при выполнении изысканий в районах Крайнего Севера;)  К4=25% ДЗрежим п.25 о) в границах полос отвода эксплуатируемых линий электропередачи напряжением 6 (шесть) киловольт и выше.                                       </t>
    </r>
  </si>
  <si>
    <t xml:space="preserve">(Ц * Х) * К1
((10958 * 18,2+(10958*18,2)*57%)+(10958 * 18,2+(10958*18,2)*57%)*25%)  * 1,23*1,42</t>
  </si>
  <si>
    <t xml:space="preserve">Дополнительные затраты на внешний транспорт, применяемые при использовании для ежедневного проезда работников и перевозки технических средств для полевых работ от места базирования до участка проведения полевых работ до начала рабочего времени и обратно на место базирования после завершения рабочего времени транспортных средств автомобильного транспорта. Расстояние от места постоянной работы работников до участка проведения полевых работ до 200 включительно
Полевые
Основной показатель:
ПДЗвнеш=8%</t>
  </si>
  <si>
    <t xml:space="preserve">Плановая и высотная привязка при расстоянии между точками, м: до 50. Категория сложности 2
Полевые
Основной показатель:
3 (1 точка)</t>
  </si>
  <si>
    <r>
      <rPr>
        <sz val="10"/>
        <color rgb="FF080000"/>
        <rFont val="Times New Roman"/>
        <family val="0"/>
        <charset val="204"/>
      </rPr>
      <t xml:space="preserve">Приказ Минстроя России от 2 декабря 2024 г. № 812/пр, табл.3 п.1
СПпз= 10958 *18,2 Осн. показ.: ПДЗвнеш=8%
Коэффициенты: 
</t>
    </r>
    <r>
      <rPr>
        <sz val="10"/>
        <color rgb="FF080000"/>
        <rFont val="Times New Roman"/>
        <family val="0"/>
      </rPr>
      <t xml:space="preserve">К1=1,23 (I кв. 2026г. Письмо Минстрой России от 26.01.2026г. №3017-ИФ/09)    </t>
    </r>
    <r>
      <rPr>
        <sz val="10"/>
        <color rgb="FF080000"/>
        <rFont val="Times New Roman"/>
        <family val="0"/>
        <charset val="204"/>
      </rPr>
      <t xml:space="preserve">                        К3=1,42 (п.35 табл.5) при выполнении изысканий в районах Крайнего Севера;)                            </t>
    </r>
  </si>
  <si>
    <t xml:space="preserve">ДЗвнеш = СПпз x ПДЗвнеш
(10958 *18,2)  * 8%*1,23*1,42</t>
  </si>
  <si>
    <t xml:space="preserve">(Ц * Х) * К1
(111,00 * 3,00)  * 4,66</t>
  </si>
  <si>
    <t xml:space="preserve">Дополнительные затраты на организацию полевых работ. Расстояние от места постоянной работы работников до участка проведения полевых работ до 200 километров
Полевые
Основной показатель:
ПДЗорг=7,7%</t>
  </si>
  <si>
    <r>
      <rPr>
        <sz val="10"/>
        <color rgb="FF080000"/>
        <rFont val="Times New Roman"/>
        <family val="0"/>
        <charset val="204"/>
      </rPr>
      <t xml:space="preserve">Приказ Минстроя России от 2 декабря 2024 г. № 812/пр, табл.4 п.1
СПпз= 10958 *18,2 Осн. показ.: ПДЗорг=7,7%
Коэффициенты: 
</t>
    </r>
    <r>
      <rPr>
        <sz val="10"/>
        <color rgb="FF080000"/>
        <rFont val="Times New Roman"/>
        <family val="0"/>
      </rPr>
      <t xml:space="preserve">К1=1,23 (I кв. 2026г. Письмо Минстрой России от 26.01.2026г. №3017-ИФ/09)    </t>
    </r>
    <r>
      <rPr>
        <sz val="10"/>
        <color rgb="FF080000"/>
        <rFont val="Times New Roman"/>
        <family val="0"/>
        <charset val="204"/>
      </rPr>
      <t xml:space="preserve">                        К3=1,42 (п.35 табл.5) при выполнении изысканий в районах Крайнего Севера;)                            </t>
    </r>
  </si>
  <si>
    <t xml:space="preserve">ДЗорг = СПпз x ПДЗорг
(10958 *18,2)  * 7,7%*1,23*1,42</t>
  </si>
  <si>
    <t xml:space="preserve">Итого по разделу</t>
  </si>
  <si>
    <t xml:space="preserve">Раздел №3 - Камеральные работы</t>
  </si>
  <si>
    <t xml:space="preserve">Создание инженерно-топографических планов в масштабе 1:1000: для условий выполнения полевых работ категории I при площади участка, гектаров:. Вид территории: незастроенная
Камеральные
Основной показатель:
9100*20=182000/10000=18,2 (1 га)</t>
  </si>
  <si>
    <r>
      <rPr>
        <sz val="10"/>
        <color rgb="FF080000"/>
        <rFont val="Times New Roman"/>
        <family val="0"/>
        <charset val="204"/>
      </rPr>
      <t xml:space="preserve">Приказ Минстроя России от 2 декабря 2024 г. № 812/пр, табл.48 п.2 
ПЗ1к=2203 ПЗ2к=600 Осн. показ.: Х=18,2
Коэффициенты: 
</t>
    </r>
    <r>
      <rPr>
        <sz val="10"/>
        <color rgb="FF080000"/>
        <rFont val="Times New Roman"/>
        <family val="0"/>
      </rPr>
      <t xml:space="preserve">К1=1,23 (I кв. 2026г. Письмо Минстрой России от 26.01.2026г. №3017-ИФ/09)    </t>
    </r>
    <r>
      <rPr>
        <sz val="10"/>
        <color rgb="FF080000"/>
        <rFont val="Times New Roman"/>
        <family val="0"/>
        <charset val="204"/>
      </rPr>
      <t xml:space="preserve">                           К3=1,42 (п.35 табл.5) при выполнении изысканий в районах Крайнего Севера;)</t>
    </r>
  </si>
  <si>
    <t xml:space="preserve">ПЗ1к + ПЗ2к x Sсъемки(га)
(2203+600*18,2)  * 1,23*1,42</t>
  </si>
  <si>
    <t xml:space="preserve">(Ц * Х) * К1
(10 606,28 * 5,00)  * 4,66</t>
  </si>
  <si>
    <t xml:space="preserve">Камеральная укладка вариантов прохождения трасс ВЛ, КЛ и слаботочных сетей:
в масштабах 1:5000 - 1:2000 для условий выполнения полевых работ категории: II
Основной показатель:
9,1 (1 км)</t>
  </si>
  <si>
    <t xml:space="preserve">Составление программы (предписания) изысканий  при стоимости полевых и камеральных работ свыше 100  до 250 тыс.руб.
Камеральные
Основной показатель:
1 (программа)</t>
  </si>
  <si>
    <r>
      <rPr>
        <sz val="11"/>
        <color rgb="FF080000"/>
        <rFont val="Times New Roman"/>
        <family val="0"/>
        <charset val="204"/>
      </rPr>
      <t xml:space="preserve">Приказ Минстроя России от 2 декабря 2024 г. № 812/пр п.131 табл.57 п.2
Ц=695 Осн. показ.: Х=9,1
Коэффициенты: 
</t>
    </r>
    <r>
      <rPr>
        <sz val="10"/>
        <color rgb="FF080000"/>
        <rFont val="Times New Roman"/>
        <family val="0"/>
      </rPr>
      <t xml:space="preserve">К1=1,23 (I кв. 2026г. Письмо Минстрой России от 26.01.2026г. №3017-ИФ/09)    </t>
    </r>
    <r>
      <rPr>
        <sz val="11"/>
        <color rgb="FF080000"/>
        <rFont val="Times New Roman"/>
        <family val="0"/>
        <charset val="204"/>
      </rPr>
      <t xml:space="preserve">                             К3=1,42 (п.35 табл.5) при выполнении изысканий в районах Крайнего Севера;)</t>
    </r>
  </si>
  <si>
    <t xml:space="preserve">СБЦ-2006 "СБЦ на инж.-геодез. изыск. при строит. и эксплуат. зданий и сооруж." , табл. 62, п.1.2
Ц=111,00 Осн. показ.: Х=3
Коэффициенты: 
К1=4,66 (II кв. 2021г. Минстрой России от 04 мая</t>
  </si>
  <si>
    <t xml:space="preserve">(Ц * Х) * К1
(695*9,1)  * 1,23*1,42</t>
  </si>
  <si>
    <t xml:space="preserve">(Ц * Х) * К1
(2,57 * 5,00)  * 52,94</t>
  </si>
  <si>
    <t xml:space="preserve">Согласование нанесения на инженерно-топографический план подземных инженерных коммуникаций и их технических характеристик с собственниками (эксплуатирующими организациями): известными
Камеральные
Основной показатель: ЦЭС ПАО
«Якутскэнерго», Якутским РДУ</t>
  </si>
  <si>
    <t xml:space="preserve">Составление технического отчета (пояснительной записки) изысканий  при стоимости полевых и камеральных работ свыше 100 до 250 тыс.руб.
Камеральные
Основной показатель:</t>
  </si>
  <si>
    <r>
      <rPr>
        <sz val="11"/>
        <color rgb="FF080000"/>
        <rFont val="Times New Roman"/>
        <family val="0"/>
        <charset val="204"/>
      </rPr>
      <t xml:space="preserve">Приказ Минстроя России от 2 декабря 2024 г. № 812/пр п.176 табл.82 п.1 
Ц=21451 Осн. показ.: Х=2
Коэффициенты: 
</t>
    </r>
    <r>
      <rPr>
        <sz val="10"/>
        <color rgb="FF080000"/>
        <rFont val="Times New Roman"/>
        <family val="0"/>
      </rPr>
      <t xml:space="preserve">К1=1,23 (I кв. 2026г. Письмо Минстрой России от 26.01.2026г. №3017-ИФ/09)    </t>
    </r>
    <r>
      <rPr>
        <sz val="11"/>
        <color rgb="FF080000"/>
        <rFont val="Times New Roman"/>
        <family val="0"/>
        <charset val="204"/>
      </rPr>
      <t xml:space="preserve">                            К3=1,42 (п.35 табл.5) при выполнении изысканий в районах Крайнего Севера;)</t>
    </r>
  </si>
  <si>
    <t xml:space="preserve">(Ц * Х) * К1
(21415*2)*1,23*1,42</t>
  </si>
  <si>
    <t xml:space="preserve">Составление программы инженерно-геодезических изысканий при общей стоимости полевых и камеральных работ, определенной по показателям затрат, приведенным в НЗ, тысяч рублей: 1 000тыс.руб.
Камеральные
Основной показатель: 1 (программа)</t>
  </si>
  <si>
    <r>
      <rPr>
        <sz val="11"/>
        <color rgb="FF080000"/>
        <rFont val="Times New Roman"/>
        <family val="0"/>
        <charset val="204"/>
      </rPr>
      <t xml:space="preserve">Приказ Минстроя России от 2 декабря 2024 г. № 812/пр п.173 табл.82 п.3      по п.176 прим.1 интерполяции между 500 и 1000
Ц=35841 Осн. показ.: Х=1
Коэффициенты: 
</t>
    </r>
    <r>
      <rPr>
        <sz val="10"/>
        <color rgb="FF080000"/>
        <rFont val="Times New Roman"/>
        <family val="0"/>
      </rPr>
      <t xml:space="preserve">К1=1,23 (I кв. 2026г. Письмо Минстрой России от 26.01.2026г. №3017-ИФ/09)</t>
    </r>
    <r>
      <rPr>
        <sz val="11"/>
        <color rgb="FF080000"/>
        <rFont val="Times New Roman"/>
        <family val="0"/>
        <charset val="204"/>
      </rPr>
      <t xml:space="preserve">.                            К3=1,42 (п.35 табл.5) при выполнении изысканий в районах Крайнего Севера;)</t>
    </r>
  </si>
  <si>
    <t xml:space="preserve">(Ц * Х) * К1
(35841*1)*1,23*1,42</t>
  </si>
  <si>
    <t xml:space="preserve">Составление технического отчета по результатам выполнения работ по ИГДИ при общей стоимости полевых и камеральных работ, определенной по показателям затрат, приведенным в НЗ, тысяч рублей: 1 000
Основной показатель: 1 (отчет)</t>
  </si>
  <si>
    <r>
      <rPr>
        <sz val="11"/>
        <color rgb="FF080000"/>
        <rFont val="Times New Roman"/>
        <family val="0"/>
        <charset val="204"/>
      </rPr>
      <t xml:space="preserve">Приказ Минстроя России от 2 декабря 2024 г. № 812/пр п.174 табл.81 п.3  по п.173 прим.1 интерполяции между 500 и 1000
Ц=74303 Осн. показ.: Х=1
Коэффициенты: 
</t>
    </r>
    <r>
      <rPr>
        <sz val="10"/>
        <color rgb="FF080000"/>
        <rFont val="Times New Roman"/>
        <family val="0"/>
      </rPr>
      <t xml:space="preserve">К1=1,23 (I кв. 2026г. Письмо Минстрой России от 26.01.2026г. №3017-ИФ/09)</t>
    </r>
    <r>
      <rPr>
        <sz val="11"/>
        <color rgb="FF080000"/>
        <rFont val="Times New Roman"/>
        <family val="0"/>
        <charset val="204"/>
      </rPr>
      <t xml:space="preserve">                              К3=1,42 (п.35 табл.5) при выполнении изысканий в районах Крайнего Севера;)</t>
    </r>
  </si>
  <si>
    <t xml:space="preserve">(Ц * Х) * К1
(74303*1)*1,23*1,42</t>
  </si>
  <si>
    <t xml:space="preserve">Итого по камеральным работам</t>
  </si>
  <si>
    <t xml:space="preserve">Расходы по организации и ликвидации (6%) п. 3.7 Приказ Минрегиона России № 317 от 02.07.2010г.</t>
  </si>
  <si>
    <t xml:space="preserve">Итого</t>
  </si>
  <si>
    <t xml:space="preserve">Итого </t>
  </si>
  <si>
    <t xml:space="preserve">Итого с учетом дополнительных начислений</t>
  </si>
  <si>
    <t xml:space="preserve">1186491,00 руб. (один миллион сто восемьдесят шесть тысяч четыресто девяносто один рубль 00 копеек)</t>
  </si>
  <si>
    <t xml:space="preserve">321 602,00 руб. (триста двадцать одна тысяча шестьсот два рубля 00 коп.)</t>
  </si>
  <si>
    <t xml:space="preserve">УТВЕРЖДАЮ</t>
  </si>
  <si>
    <t xml:space="preserve">___________________________</t>
  </si>
  <si>
    <t xml:space="preserve"> __________________________ </t>
  </si>
  <si>
    <t xml:space="preserve">Локальный сметный расчет № 02-02</t>
  </si>
  <si>
    <t xml:space="preserve">на проектные (изыскательские) работы</t>
  </si>
  <si>
    <t xml:space="preserve">Наименование предприятия, здания, сооружения, стадии проектирования, этапа, вида проектных или изыскательских работ</t>
  </si>
  <si>
    <t xml:space="preserve">Наименование проектной (изыскательской) организации</t>
  </si>
  <si>
    <t xml:space="preserve">Наименование организации заказчика</t>
  </si>
  <si>
    <t xml:space="preserve">Смета составлена в ценах по состоянию на I кв. 2026г.</t>
  </si>
  <si>
    <t xml:space="preserve">№ пп</t>
  </si>
  <si>
    <t xml:space="preserve">Расчет стоимости: (a+bx)*Ki, или (объем строительно-монтажных работ) * проц./100 или количество x цена </t>
  </si>
  <si>
    <t xml:space="preserve">Стоимость, руб.</t>
  </si>
  <si>
    <t xml:space="preserve">Воздушные линии электропередачи напряжением свыше 1 до 20 кВ, длиной свыше 5 до 10 включительно </t>
  </si>
  <si>
    <r>
      <rPr>
        <sz val="12"/>
        <rFont val="Times New Roman"/>
        <family val="0"/>
        <charset val="204"/>
      </rPr>
      <t xml:space="preserve">Минстроя №847/пр от 28.11.2023 г. Таблица 3.17
</t>
    </r>
    <r>
      <rPr>
        <sz val="11"/>
        <rFont val="Times New Roman"/>
        <family val="0"/>
        <charset val="204"/>
      </rPr>
      <t xml:space="preserve">A=64,9 тыс.руб; B=33,520 тыс.руб;
Количество = 9,1км
</t>
    </r>
  </si>
  <si>
    <t xml:space="preserve">(A + B * Х)  * K1 * K2 * K3 * K4 * Ктек
(64,9+33,52*9,1)*1,65*1,2*1*1000</t>
  </si>
  <si>
    <t xml:space="preserve">(прим к Демонтажу) Воздушные линии электропередачи напряжением свыше 1 до 20 кВ, длиной свыше 5 до 10 включительно (демонтажные работы с коэфф. 0,05)</t>
  </si>
  <si>
    <t xml:space="preserve">(A + B * Х)  * K1 * K2 * K3 * K4 * Ктек
(64,9+33,52*9,1)*1,65*1,2*1*1000*0,05</t>
  </si>
  <si>
    <t xml:space="preserve">Механический расчет проводов в особых климатических районах, 1 расчет</t>
  </si>
  <si>
    <r>
      <rPr>
        <sz val="12"/>
        <rFont val="Times New Roman"/>
        <family val="0"/>
        <charset val="204"/>
      </rPr>
      <t xml:space="preserve">Минстроя №847/пр от 28.11.2023 г. Таблица 3.18 п.2
</t>
    </r>
    <r>
      <rPr>
        <sz val="11"/>
        <rFont val="Times New Roman"/>
        <family val="0"/>
        <charset val="204"/>
      </rPr>
      <t xml:space="preserve">A=9,2 тыс.руб; B=0 тыс.руб;
Количество = 1 расчет</t>
    </r>
  </si>
  <si>
    <t xml:space="preserve">(A + B * Х)  * K1 * K2 * K3 * K4 * Ктек
(9,2*1)*1,65*1,2*1*1000</t>
  </si>
  <si>
    <t xml:space="preserve">Расчет опор в особых климатических районах, 1 расчет</t>
  </si>
  <si>
    <r>
      <rPr>
        <sz val="12"/>
        <rFont val="Times New Roman"/>
        <family val="0"/>
        <charset val="204"/>
      </rPr>
      <t xml:space="preserve">Минстроя №847/пр от 28.11.2023 г. Таблица 3.18 п.3
</t>
    </r>
    <r>
      <rPr>
        <sz val="11"/>
        <rFont val="Times New Roman"/>
        <family val="0"/>
        <charset val="204"/>
      </rPr>
      <t xml:space="preserve">A=11,3 тыс.руб; B=0 тыс.руб;
Количество = 1 расчет
</t>
    </r>
  </si>
  <si>
    <t xml:space="preserve">(A + B * Х)  * K1 * K2 * K3 * K4 * Ктек
(11,3*1)*1,65*1,2*1*1000</t>
  </si>
  <si>
    <t xml:space="preserve">Расчет заземления в скальных, вечномерзлых грунтах с сопротивлением более 500 Ом*м, 1 расчет</t>
  </si>
  <si>
    <r>
      <rPr>
        <sz val="12"/>
        <rFont val="Times New Roman"/>
        <family val="0"/>
        <charset val="204"/>
      </rPr>
      <t xml:space="preserve">Минстроя №847/пр от 28.11.2023 г. Таблица 3.18 п.5
</t>
    </r>
    <r>
      <rPr>
        <sz val="11"/>
        <rFont val="Times New Roman"/>
        <family val="0"/>
        <charset val="204"/>
      </rPr>
      <t xml:space="preserve">A=7,7 тыс.руб; B=0 тыс.руб;
Количество = 1 расчет
</t>
    </r>
  </si>
  <si>
    <t xml:space="preserve">(A + B * Х)  * K1 * K2 * K3 * K4 * Ктек
(7,7*1)*1,65*1,2*1*1000</t>
  </si>
  <si>
    <t xml:space="preserve">6</t>
  </si>
  <si>
    <t xml:space="preserve">Воздушный переход воздушной линией электропередачи через водные преграды, железные дороги и другие инженерные сооружения напряжением свыше 1 до 20 кВ протяженностью, от 10 до 50 включительно</t>
  </si>
  <si>
    <r>
      <rPr>
        <sz val="12"/>
        <rFont val="Times New Roman"/>
        <family val="0"/>
        <charset val="204"/>
      </rPr>
      <t xml:space="preserve">Минстроя №847/пр от 28.11.2023 г. Таблица 3.18 п.7.2
</t>
    </r>
    <r>
      <rPr>
        <sz val="11"/>
        <rFont val="Times New Roman"/>
        <family val="0"/>
        <charset val="204"/>
      </rPr>
      <t xml:space="preserve">A=14,2 тыс.руб; B=0,138 тыс.руб;
Количество = 50п.м. (предварительно)
</t>
    </r>
  </si>
  <si>
    <t xml:space="preserve">(A + B * Х)  * K1 * K2 * K3 * K4 * Ктек
(14,2+0,138*50)*1,65*1,2*1*1000</t>
  </si>
  <si>
    <t xml:space="preserve">7</t>
  </si>
  <si>
    <t xml:space="preserve">Проверочный расчет на пуск электродвигателей при конфигурации воздушной линии электропередачи, сложной</t>
  </si>
  <si>
    <r>
      <rPr>
        <sz val="12"/>
        <rFont val="Times New Roman"/>
        <family val="0"/>
        <charset val="204"/>
      </rPr>
      <t xml:space="preserve">Минстроя №847/пр от 28.11.2023 г. Таблица 3.18 п.8.2
</t>
    </r>
    <r>
      <rPr>
        <sz val="11"/>
        <rFont val="Times New Roman"/>
        <family val="0"/>
        <charset val="204"/>
      </rPr>
      <t xml:space="preserve">A=14,0 тыс.руб; B=0 тыс.руб;
Количество = 1 расчет</t>
    </r>
  </si>
  <si>
    <t xml:space="preserve">(A + B * Х)  * K1 * K2 * K3 * K4 * Ктек
(14*1)*1,65*1,18*1*1000</t>
  </si>
  <si>
    <t xml:space="preserve">Коэффициенты</t>
  </si>
  <si>
    <t xml:space="preserve">Проектная и рабочая документация (П + Р)</t>
  </si>
  <si>
    <t xml:space="preserve">Кст = 1,0</t>
  </si>
  <si>
    <t xml:space="preserve">Коэфф.перехода в тек.цены</t>
  </si>
  <si>
    <t xml:space="preserve">Ктек = 1,65 к ценам 2021г.
Письмо Минстрой России от 26.01.2026г. №3017-ИФ/09</t>
  </si>
  <si>
    <t xml:space="preserve">п.25 Минстроя №847/пр от 28.11.2023 г.       при проектировании свайного основания;</t>
  </si>
  <si>
    <t xml:space="preserve">K1 = 1,2</t>
  </si>
  <si>
    <t xml:space="preserve">п.28 Минстроя №847/пр от 28.11.2023 г Стоимость проектных работ по демонтажу сетей инженерно-технического обеспечения, за исключением линий наружного освещения, определяется с применением корректирующего коэффициента 0,05 к параметрам и нормативам цены проектных работ, приведенным в НЗ.</t>
  </si>
  <si>
    <t xml:space="preserve">K2 = 0,05</t>
  </si>
  <si>
    <t xml:space="preserve">8</t>
  </si>
  <si>
    <t xml:space="preserve">Расчет электрических режимов. III категория сложности.</t>
  </si>
  <si>
    <t xml:space="preserve">Объекты энергетики. Электросетевые объекты. 2016 г. Таблица 13. Расчеты электрических режимов и устойчивости в сетях напряжением до 1150 кВ включительно, п.3
A=0.31 тыс.руб; B=0.31 тыс.руб;
Осн. показ. Х=1 (1 расчетный шаг) 
Количество = 6</t>
  </si>
  <si>
    <t xml:space="preserve">Полный комплекс работ
(100%):
(A + B * Хзад) * Количество * суммаКст * Ктек
(310 руб + 310 руб * 1) * 6 * (0.4 + 0.6) *6,7</t>
  </si>
  <si>
    <t xml:space="preserve">Стадия: проектная документация</t>
  </si>
  <si>
    <t xml:space="preserve">Кст = 0.4</t>
  </si>
  <si>
    <t xml:space="preserve">Стадия: рабочая документация</t>
  </si>
  <si>
    <t xml:space="preserve">Кст = 0.6</t>
  </si>
  <si>
    <t xml:space="preserve">Ктек = 6,7
Письмо Минстрой России от 16.07.2025г. №41280-ИФ/09</t>
  </si>
  <si>
    <t xml:space="preserve">9</t>
  </si>
  <si>
    <t xml:space="preserve">Расчет потокораспределения активной и реактивной мощности, токов и напряжений в разветвленной сети. III категория сложности.</t>
  </si>
  <si>
    <t xml:space="preserve">Объекты энергетики. Электросетевые объекты. 2016 г. Таблица 13. Расчеты электрических режимов и устойчивости в сетях напряжением до 1150 кВ включительно, п.6
A=0.8 тыс.руб; B=0.62 тыс.руб;
Осн. показ. Х=1 (1 расчетный шаг) 
Количество =6</t>
  </si>
  <si>
    <t xml:space="preserve">Полный комплекс работ
(100%):
(A + B * Хзад) * Количество * суммаКст * Ктек
(800 руб + 620 руб * 1) * 6 * (0.4 + 0.6) * 6,7</t>
  </si>
  <si>
    <t xml:space="preserve">10</t>
  </si>
  <si>
    <t xml:space="preserve">Расчет статической устойчивости. III категория сложности.</t>
  </si>
  <si>
    <t xml:space="preserve">Объекты энергетики. Электросетевые объекты. 2016 г. Таблица 13. Расчеты электрических режимов и устойчивости в сетях напряжением до 1150 кВ включительно, п.9
A=3.92 тыс.руб; B=0.31 тыс.руб;
Осн. показ. Х=1 (1 расчетный шаг) 
Количество = 6</t>
  </si>
  <si>
    <t xml:space="preserve">Полный комплекс работ
(100%):
(A + B * Хзад) * Количество * суммаКст * Ктек
(3920 руб + 310 руб * 1) * 6 * (0.4 + 0.6) * 6,7</t>
  </si>
  <si>
    <t xml:space="preserve">11</t>
  </si>
  <si>
    <t xml:space="preserve">Расчет динамической устойчивости. III категория сложности.</t>
  </si>
  <si>
    <t xml:space="preserve">Объекты энергетики. Электросетевые объекты. 2016 г. Таблица 13. Расчеты электрических режимов и устойчивости в сетях напряжением до 1150 кВ включительно, п.15
A=0.31 тыс.руб; B=0.62 тыс.руб;
Осн. показ. Х=1 (1 расчетный шаг) 
Количество = 6</t>
  </si>
  <si>
    <t xml:space="preserve">Полный комплекс работ
(100%):
(A + B * Хзад) * Количество * суммаКст * Ктек
(310 руб + 620 руб * 1) * 6 * (0.4 + 0.6) * 6,7</t>
  </si>
  <si>
    <t xml:space="preserve">Разделы документации</t>
  </si>
  <si>
    <t xml:space="preserve">13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</si>
</sst>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0%"/>
    <numFmt numFmtId="166" formatCode="_-* #\ ##0.00_-;\-* #\ ##0.00_-;_-* \-??_-;_-@_-"/>
    <numFmt numFmtId="167" formatCode="_-* #\ ##0.00\ _₽_-;\-* #\ ##0.00\ _₽_-;_-* \-??\ _₽_-;_-@_-"/>
    <numFmt numFmtId="168" formatCode="@"/>
    <numFmt numFmtId="169" formatCode="#\ ##0"/>
    <numFmt numFmtId="170" formatCode="#\ ##0_ "/>
    <numFmt numFmtId="171" formatCode="_-* #\.##0.00_-;\-* #\.##0.00_-;_-* \-??_-;_-@_-"/>
    <numFmt numFmtId="172" formatCode="0_ "/>
    <numFmt numFmtId="173" formatCode="0"/>
    <numFmt numFmtId="174" formatCode="###########\ ##0.00"/>
  </numFmts>
  <fonts count="38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0"/>
      <charset val="1"/>
    </font>
    <font>
      <sz val="12"/>
      <name val="Times New Roman"/>
      <family val="0"/>
      <charset val="204"/>
    </font>
    <font>
      <sz val="11"/>
      <color rgb="FF000000"/>
      <name val="Calibri"/>
      <family val="0"/>
      <charset val="1"/>
    </font>
    <font>
      <sz val="10"/>
      <name val="Arial Cyr"/>
      <family val="0"/>
      <charset val="1"/>
    </font>
    <font>
      <sz val="11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 Cyr"/>
      <family val="0"/>
      <charset val="1"/>
    </font>
    <font>
      <sz val="10"/>
      <name val="Arial"/>
      <family val="0"/>
      <charset val="1"/>
    </font>
    <font>
      <sz val="11"/>
      <color rgb="FF000000"/>
      <name val="Arial"/>
      <family val="0"/>
      <charset val="204"/>
    </font>
    <font>
      <sz val="10"/>
      <color rgb="FF000000"/>
      <name val="Times New Roman CYR"/>
      <family val="0"/>
      <charset val="204"/>
    </font>
    <font>
      <sz val="14"/>
      <color rgb="FF080000"/>
      <name val="Times New Roman CYR"/>
      <family val="0"/>
      <charset val="204"/>
    </font>
    <font>
      <sz val="10"/>
      <color rgb="FF080000"/>
      <name val="Times New Roman CYR"/>
      <family val="0"/>
      <charset val="204"/>
    </font>
    <font>
      <sz val="8"/>
      <color rgb="FF080000"/>
      <name val="ARIAL"/>
      <family val="0"/>
      <charset val="1"/>
    </font>
    <font>
      <b val="true"/>
      <sz val="10"/>
      <color rgb="FF080000"/>
      <name val="Times New Roman CYR"/>
      <family val="0"/>
      <charset val="204"/>
    </font>
    <font>
      <b val="true"/>
      <sz val="9"/>
      <color rgb="FF080000"/>
      <name val="Arial CYR"/>
      <family val="0"/>
      <charset val="1"/>
    </font>
    <font>
      <sz val="9"/>
      <color rgb="FF080000"/>
      <name val="Arial CYR"/>
      <family val="0"/>
      <charset val="1"/>
    </font>
    <font>
      <sz val="1"/>
      <color rgb="FF080000"/>
      <name val="Arial"/>
      <family val="0"/>
      <charset val="1"/>
    </font>
    <font>
      <sz val="10"/>
      <color rgb="FF000000"/>
      <name val="Times New Roman"/>
      <family val="0"/>
      <charset val="204"/>
    </font>
    <font>
      <sz val="10"/>
      <color rgb="FF080000"/>
      <name val="Times New Roman"/>
      <family val="0"/>
      <charset val="204"/>
    </font>
    <font>
      <b val="true"/>
      <sz val="14"/>
      <color rgb="FF080000"/>
      <name val="Times New Roman"/>
      <family val="0"/>
      <charset val="204"/>
    </font>
    <font>
      <b val="true"/>
      <sz val="10"/>
      <color rgb="FF080000"/>
      <name val="Times New Roman"/>
      <family val="0"/>
      <charset val="204"/>
    </font>
    <font>
      <sz val="9"/>
      <color rgb="FF080000"/>
      <name val="Arial"/>
      <family val="0"/>
      <charset val="204"/>
    </font>
    <font>
      <sz val="10"/>
      <color rgb="FF080000"/>
      <name val="Times New Roman"/>
      <family val="0"/>
    </font>
    <font>
      <b val="true"/>
      <sz val="9"/>
      <color rgb="FF080000"/>
      <name val="Arial"/>
      <family val="0"/>
      <charset val="204"/>
    </font>
    <font>
      <sz val="11"/>
      <color rgb="FF080000"/>
      <name val="Times New Roman"/>
      <family val="0"/>
      <charset val="204"/>
    </font>
    <font>
      <sz val="11"/>
      <color rgb="FF000000"/>
      <name val="Times New Roman"/>
      <family val="0"/>
      <charset val="204"/>
    </font>
    <font>
      <sz val="12"/>
      <color rgb="FF000000"/>
      <name val="Arial"/>
      <family val="0"/>
      <charset val="204"/>
    </font>
    <font>
      <sz val="10"/>
      <name val="Times New Roman"/>
      <family val="0"/>
      <charset val="204"/>
    </font>
    <font>
      <sz val="8"/>
      <name val="Times New Roman"/>
      <family val="0"/>
      <charset val="204"/>
    </font>
    <font>
      <b val="true"/>
      <sz val="10"/>
      <name val="Times New Roman"/>
      <family val="0"/>
      <charset val="204"/>
    </font>
    <font>
      <b val="true"/>
      <u val="single"/>
      <sz val="10"/>
      <name val="Times New Roman"/>
      <family val="0"/>
      <charset val="204"/>
    </font>
    <font>
      <i val="true"/>
      <sz val="10"/>
      <name val="Times New Roman"/>
      <family val="0"/>
      <charset val="204"/>
    </font>
    <font>
      <b val="true"/>
      <sz val="12"/>
      <name val="Times New Roman"/>
      <family val="0"/>
      <charset val="204"/>
    </font>
    <font>
      <sz val="11"/>
      <name val="Times New Roman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</borders>
  <cellStyleXfs count="4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7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6" fontId="4" fillId="0" borderId="0" applyFont="true" applyBorder="false" applyAlignment="true" applyProtection="false">
      <alignment horizontal="general" vertical="bottom" textRotation="0" wrapText="false" indent="0" shrinkToFit="false"/>
    </xf>
    <xf numFmtId="166" fontId="4" fillId="0" borderId="0" applyFont="true" applyBorder="false" applyAlignment="true" applyProtection="false">
      <alignment horizontal="general" vertical="bottom" textRotation="0" wrapText="false" indent="0" shrinkToFit="false"/>
    </xf>
    <xf numFmtId="166" fontId="4" fillId="0" borderId="0" applyFont="true" applyBorder="false" applyAlignment="true" applyProtection="false">
      <alignment horizontal="general" vertical="bottom" textRotation="0" wrapText="false" indent="0" shrinkToFit="false"/>
    </xf>
    <xf numFmtId="167" fontId="4" fillId="0" borderId="0" applyFont="true" applyBorder="false" applyAlignment="true" applyProtection="false">
      <alignment horizontal="general" vertical="bottom" textRotation="0" wrapText="false" indent="0" shrinkToFit="false"/>
    </xf>
    <xf numFmtId="167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true" indent="0" shrinkToFit="false"/>
      <protection locked="true" hidden="false"/>
    </xf>
    <xf numFmtId="164" fontId="13" fillId="2" borderId="0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14" fillId="2" borderId="0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5" fillId="2" borderId="1" xfId="0" applyFont="true" applyBorder="true" applyAlignment="true" applyProtection="true">
      <alignment horizontal="center" vertical="bottom" textRotation="0" wrapText="true" indent="0" shrinkToFit="false" readingOrder="1"/>
      <protection locked="true" hidden="false"/>
    </xf>
    <xf numFmtId="164" fontId="16" fillId="2" borderId="0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5" fillId="2" borderId="0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15" fillId="2" borderId="1" xfId="0" applyFont="true" applyBorder="true" applyAlignment="true" applyProtection="true">
      <alignment horizontal="left" vertical="bottom" textRotation="0" wrapText="true" indent="0" shrinkToFit="false" readingOrder="1"/>
      <protection locked="true" hidden="false"/>
    </xf>
    <xf numFmtId="164" fontId="15" fillId="2" borderId="0" xfId="0" applyFont="true" applyBorder="true" applyAlignment="true" applyProtection="true">
      <alignment horizontal="left" vertical="bottom" textRotation="0" wrapText="true" indent="0" shrinkToFit="false" readingOrder="1"/>
      <protection locked="true" hidden="false"/>
    </xf>
    <xf numFmtId="164" fontId="15" fillId="2" borderId="2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7" fillId="2" borderId="2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7" fillId="2" borderId="2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18" fillId="2" borderId="2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8" fontId="15" fillId="2" borderId="2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5" fillId="2" borderId="2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9" fontId="19" fillId="2" borderId="2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8" fontId="17" fillId="2" borderId="2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9" fontId="18" fillId="2" borderId="2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20" fillId="2" borderId="3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15" fillId="2" borderId="0" xfId="0" applyFont="true" applyBorder="true" applyAlignment="true" applyProtection="true">
      <alignment horizontal="center" vertical="bottom" textRotation="0" wrapText="true" indent="0" shrinkToFit="false" readingOrder="1"/>
      <protection locked="true" hidden="false"/>
    </xf>
    <xf numFmtId="164" fontId="15" fillId="2" borderId="0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15" fillId="2" borderId="1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15" fillId="2" borderId="0" xfId="0" applyFont="true" applyBorder="true" applyAlignment="true" applyProtection="true">
      <alignment horizontal="right" vertical="bottom" textRotation="0" wrapText="true" indent="0" shrinkToFit="false" readingOrder="1"/>
      <protection locked="true" hidden="false"/>
    </xf>
    <xf numFmtId="164" fontId="13" fillId="2" borderId="0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70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0" fillId="2" borderId="0" xfId="0" applyFont="false" applyBorder="false" applyAlignment="true" applyProtection="true">
      <alignment horizontal="left" vertical="top" textRotation="0" wrapText="true" indent="0" shrinkToFit="false"/>
      <protection locked="true" hidden="false"/>
    </xf>
    <xf numFmtId="164" fontId="22" fillId="2" borderId="0" xfId="0" applyFont="true" applyBorder="true" applyAlignment="true" applyProtection="true">
      <alignment horizontal="right" vertical="bottom" textRotation="0" wrapText="true" indent="0" shrinkToFit="false" readingOrder="1"/>
      <protection locked="true" hidden="false"/>
    </xf>
    <xf numFmtId="164" fontId="22" fillId="2" borderId="1" xfId="0" applyFont="true" applyBorder="true" applyAlignment="true" applyProtection="true">
      <alignment horizontal="center" vertical="bottom" textRotation="0" wrapText="true" indent="0" shrinkToFit="false" readingOrder="1"/>
      <protection locked="true" hidden="false"/>
    </xf>
    <xf numFmtId="164" fontId="21" fillId="2" borderId="0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23" fillId="2" borderId="0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24" fillId="2" borderId="0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22" fillId="2" borderId="0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22" fillId="2" borderId="1" xfId="0" applyFont="true" applyBorder="true" applyAlignment="true" applyProtection="true">
      <alignment horizontal="left" vertical="bottom" textRotation="0" wrapText="true" indent="0" shrinkToFit="false" readingOrder="1"/>
      <protection locked="true" hidden="false"/>
    </xf>
    <xf numFmtId="164" fontId="22" fillId="2" borderId="2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22" fillId="2" borderId="4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22" fillId="2" borderId="2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70" fontId="25" fillId="2" borderId="2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0" fillId="0" borderId="0" xfId="0" applyFont="fals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4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22" fillId="0" borderId="2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9" fontId="25" fillId="0" borderId="4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4" fillId="2" borderId="5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9" fontId="27" fillId="2" borderId="4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70" fontId="25" fillId="2" borderId="4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28" fillId="2" borderId="4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28" fillId="2" borderId="2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70" fontId="28" fillId="0" borderId="4" xfId="15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29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7" fontId="0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3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2" fontId="28" fillId="2" borderId="4" xfId="15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0" fillId="2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72" fontId="28" fillId="0" borderId="4" xfId="15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72" fontId="0" fillId="0" borderId="0" xfId="0" applyFont="false" applyBorder="false" applyAlignment="true" applyProtection="true">
      <alignment horizontal="left" vertical="top" textRotation="0" wrapText="true" indent="0" shrinkToFit="false"/>
      <protection locked="true" hidden="false"/>
    </xf>
    <xf numFmtId="169" fontId="25" fillId="2" borderId="2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24" fillId="2" borderId="2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9" fontId="27" fillId="2" borderId="2" xfId="0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22" fillId="2" borderId="0" xfId="0" applyFont="true" applyBorder="true" applyAlignment="true" applyProtection="true">
      <alignment horizontal="center" vertical="bottom" textRotation="0" wrapText="true" indent="0" shrinkToFit="false" readingOrder="1"/>
      <protection locked="true" hidden="false"/>
    </xf>
    <xf numFmtId="164" fontId="22" fillId="2" borderId="0" xfId="0" applyFont="true" applyBorder="true" applyAlignment="true" applyProtection="true">
      <alignment horizontal="center" vertical="top" textRotation="0" wrapText="true" indent="0" shrinkToFit="false" readingOrder="1"/>
      <protection locked="true" hidden="false"/>
    </xf>
    <xf numFmtId="164" fontId="22" fillId="2" borderId="0" xfId="0" applyFont="true" applyBorder="true" applyAlignment="true" applyProtection="true">
      <alignment horizontal="left" vertical="bottom" textRotation="0" wrapText="true" indent="0" shrinkToFit="false" readingOrder="1"/>
      <protection locked="true" hidden="false"/>
    </xf>
    <xf numFmtId="164" fontId="22" fillId="2" borderId="1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70" fontId="0" fillId="0" borderId="0" xfId="0" applyFont="false" applyBorder="false" applyAlignment="true" applyProtection="true">
      <alignment horizontal="left" vertical="top" textRotation="0" wrapText="true" indent="0" shrinkToFit="false"/>
      <protection locked="true" hidden="false"/>
    </xf>
    <xf numFmtId="164" fontId="21" fillId="2" borderId="0" xfId="0" applyFont="true" applyBorder="true" applyAlignment="true" applyProtection="true">
      <alignment horizontal="left" vertical="top" textRotation="0" wrapText="true" indent="0" shrinkToFit="false" readingOrder="1"/>
      <protection locked="true" hidden="false"/>
    </xf>
    <xf numFmtId="164" fontId="31" fillId="0" borderId="0" xfId="28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31" fillId="0" borderId="0" xfId="28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2" fillId="0" borderId="0" xfId="28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33" fillId="0" borderId="0" xfId="28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31" fillId="0" borderId="0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1" fillId="0" borderId="0" xfId="28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31" fillId="0" borderId="0" xfId="28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31" fillId="0" borderId="0" xfId="28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4" fillId="0" borderId="0" xfId="28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1" fillId="0" borderId="0" xfId="28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31" fillId="0" borderId="0" xfId="28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35" fillId="0" borderId="0" xfId="28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31" fillId="0" borderId="0" xfId="28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2" xfId="36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5" fillId="0" borderId="2" xfId="3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xfId="36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8" fontId="36" fillId="3" borderId="6" xfId="3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6" fillId="3" borderId="6" xfId="3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3" borderId="6" xfId="36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5" fillId="3" borderId="6" xfId="3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5" fillId="3" borderId="6" xfId="3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36" fillId="0" borderId="2" xfId="3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6" fillId="0" borderId="2" xfId="3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6" fillId="0" borderId="2" xfId="3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36" fillId="0" borderId="7" xfId="3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7" xfId="3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7" xfId="3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7" fillId="0" borderId="7" xfId="3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36" fillId="0" borderId="6" xfId="3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1" fillId="0" borderId="6" xfId="3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6" xfId="3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6" xfId="3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1" fillId="0" borderId="2" xfId="3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2" xfId="3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2" xfId="3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6" fillId="0" borderId="6" xfId="36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5" fillId="0" borderId="6" xfId="36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36" fillId="0" borderId="7" xfId="3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36" fillId="0" borderId="7" xfId="32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36" fillId="0" borderId="7" xfId="3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5" fillId="0" borderId="7" xfId="3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7" xfId="32" applyFont="true" applyBorder="true" applyAlignment="true" applyProtection="true">
      <alignment horizontal="left" vertical="top" textRotation="0" wrapText="true" indent="0" shrinkToFit="false"/>
      <protection locked="true" hidden="false"/>
    </xf>
    <xf numFmtId="174" fontId="5" fillId="0" borderId="7" xfId="32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36" fillId="0" borderId="2" xfId="36" applyFont="true" applyBorder="true" applyAlignment="true" applyProtection="true">
      <alignment horizontal="right" vertical="top" textRotation="0" wrapText="true" indent="0" shrinkToFit="false"/>
      <protection locked="true" hidden="false"/>
    </xf>
  </cellXfs>
  <cellStyles count="3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Обычный 2" xfId="21"/>
    <cellStyle name="Обычный 2 2" xfId="22"/>
    <cellStyle name="Обычный 2 3" xfId="23"/>
    <cellStyle name="Обычный 2 3 2" xfId="24"/>
    <cellStyle name="Обычный 2 4" xfId="25"/>
    <cellStyle name="Обычный 3" xfId="26"/>
    <cellStyle name="Обычный 4" xfId="27"/>
    <cellStyle name="Обычный 4 2" xfId="28"/>
    <cellStyle name="Обычный 4 2 2" xfId="29"/>
    <cellStyle name="Обычный 5" xfId="30"/>
    <cellStyle name="Обычный 5 2" xfId="31"/>
    <cellStyle name="Обычный 5 3" xfId="32"/>
    <cellStyle name="Обычный 5 3 2" xfId="33"/>
    <cellStyle name="Обычный 6" xfId="34"/>
    <cellStyle name="Обычный 6 2" xfId="35"/>
    <cellStyle name="Обычный 7" xfId="36"/>
    <cellStyle name="Обычный 7 2" xfId="37"/>
    <cellStyle name="Обычный 8" xfId="38"/>
    <cellStyle name="Процентный 2" xfId="39"/>
    <cellStyle name="Процентный 2 2" xfId="40"/>
    <cellStyle name="Процентный 3" xfId="41"/>
    <cellStyle name="Процентный 4" xfId="42"/>
    <cellStyle name="Финансовый 2" xfId="43"/>
    <cellStyle name="Финансовый 3" xfId="44"/>
    <cellStyle name="Финансовый 4" xfId="45"/>
    <cellStyle name="Финансовый 5" xfId="46"/>
    <cellStyle name="Финансовый 5 2" xfId="47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800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I11" activeCellId="0" sqref="I11"/>
    </sheetView>
  </sheetViews>
  <sheetFormatPr defaultColWidth="9.00390625" defaultRowHeight="15" zeroHeight="false" outlineLevelRow="0" outlineLevelCol="0"/>
  <cols>
    <col collapsed="false" customWidth="true" hidden="false" outlineLevel="0" max="1" min="1" style="1" width="6.29"/>
    <col collapsed="false" customWidth="true" hidden="false" outlineLevel="0" max="2" min="2" style="1" width="13.57"/>
    <col collapsed="false" customWidth="true" hidden="false" outlineLevel="0" max="3" min="3" style="1" width="13"/>
    <col collapsed="false" customWidth="true" hidden="false" outlineLevel="0" max="4" min="4" style="1" width="3.29"/>
    <col collapsed="false" customWidth="true" hidden="false" outlineLevel="0" max="5" min="5" style="1" width="14.6"/>
    <col collapsed="false" customWidth="true" hidden="false" outlineLevel="0" max="6" min="6" style="1" width="9.73"/>
    <col collapsed="false" customWidth="true" hidden="false" outlineLevel="0" max="7" min="7" style="1" width="7.71"/>
    <col collapsed="false" customWidth="true" hidden="false" outlineLevel="0" max="8" min="8" style="1" width="6.39"/>
    <col collapsed="false" customWidth="true" hidden="false" outlineLevel="0" max="9" min="9" style="1" width="7.86"/>
    <col collapsed="false" customWidth="true" hidden="false" outlineLevel="0" max="10" min="10" style="1" width="13.21"/>
    <col collapsed="false" customWidth="true" hidden="false" outlineLevel="0" max="11" min="11" style="1" width="16.24"/>
  </cols>
  <sheetData>
    <row r="1" customFormat="false" ht="1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3" t="s">
        <v>0</v>
      </c>
      <c r="K1" s="3" t="s">
        <v>1</v>
      </c>
    </row>
    <row r="2" customFormat="false" ht="15" hidden="false" customHeight="true" outlineLevel="0" collapsed="false">
      <c r="A2" s="4" t="s">
        <v>2</v>
      </c>
      <c r="B2" s="4" t="s">
        <v>3</v>
      </c>
      <c r="C2" s="4" t="s">
        <v>3</v>
      </c>
      <c r="D2" s="4" t="s">
        <v>3</v>
      </c>
      <c r="E2" s="4" t="s">
        <v>3</v>
      </c>
      <c r="F2" s="4" t="s">
        <v>3</v>
      </c>
      <c r="G2" s="4" t="s">
        <v>3</v>
      </c>
      <c r="H2" s="4" t="s">
        <v>3</v>
      </c>
      <c r="I2" s="4" t="s">
        <v>3</v>
      </c>
      <c r="J2" s="4" t="s">
        <v>3</v>
      </c>
      <c r="K2" s="4" t="s">
        <v>3</v>
      </c>
    </row>
    <row r="3" customFormat="false" ht="20.25" hidden="false" customHeight="true" outlineLevel="0" collapsed="false">
      <c r="A3" s="4" t="s">
        <v>4</v>
      </c>
      <c r="B3" s="4" t="s">
        <v>4</v>
      </c>
      <c r="C3" s="4" t="s">
        <v>4</v>
      </c>
      <c r="D3" s="4" t="s">
        <v>4</v>
      </c>
      <c r="E3" s="4" t="s">
        <v>4</v>
      </c>
      <c r="F3" s="4" t="s">
        <v>4</v>
      </c>
      <c r="G3" s="4" t="s">
        <v>4</v>
      </c>
      <c r="H3" s="4" t="s">
        <v>4</v>
      </c>
      <c r="I3" s="4" t="s">
        <v>4</v>
      </c>
      <c r="J3" s="4" t="s">
        <v>4</v>
      </c>
      <c r="K3" s="4" t="s">
        <v>4</v>
      </c>
    </row>
    <row r="4" customFormat="false" ht="21" hidden="false" customHeight="true" outlineLevel="0" collapsed="false">
      <c r="A4" s="5" t="s">
        <v>5</v>
      </c>
      <c r="B4" s="5" t="s">
        <v>6</v>
      </c>
      <c r="C4" s="5" t="s">
        <v>6</v>
      </c>
      <c r="D4" s="5" t="s">
        <v>6</v>
      </c>
      <c r="E4" s="5" t="s">
        <v>6</v>
      </c>
      <c r="F4" s="5" t="s">
        <v>6</v>
      </c>
      <c r="G4" s="5" t="s">
        <v>6</v>
      </c>
      <c r="H4" s="5" t="s">
        <v>6</v>
      </c>
      <c r="I4" s="5" t="s">
        <v>6</v>
      </c>
      <c r="J4" s="5" t="s">
        <v>6</v>
      </c>
      <c r="K4" s="5" t="s">
        <v>6</v>
      </c>
    </row>
    <row r="5" customFormat="false" ht="15" hidden="false" customHeight="true" outlineLevel="0" collapsed="false">
      <c r="A5" s="6" t="s">
        <v>7</v>
      </c>
      <c r="B5" s="6" t="s">
        <v>7</v>
      </c>
      <c r="C5" s="6" t="s">
        <v>7</v>
      </c>
      <c r="D5" s="6" t="s">
        <v>7</v>
      </c>
      <c r="E5" s="6" t="s">
        <v>7</v>
      </c>
      <c r="F5" s="6" t="s">
        <v>7</v>
      </c>
      <c r="G5" s="6" t="s">
        <v>7</v>
      </c>
      <c r="H5" s="6" t="s">
        <v>7</v>
      </c>
      <c r="I5" s="6" t="s">
        <v>7</v>
      </c>
      <c r="J5" s="6" t="s">
        <v>7</v>
      </c>
      <c r="K5" s="6" t="s">
        <v>7</v>
      </c>
    </row>
    <row r="6" customFormat="false" ht="15" hidden="false" customHeight="true" outlineLevel="0" collapsed="false">
      <c r="A6" s="7" t="s">
        <v>8</v>
      </c>
      <c r="B6" s="7" t="s">
        <v>8</v>
      </c>
      <c r="C6" s="7" t="s">
        <v>8</v>
      </c>
      <c r="D6" s="7" t="s">
        <v>8</v>
      </c>
      <c r="E6" s="8"/>
      <c r="F6" s="8"/>
      <c r="G6" s="8"/>
      <c r="H6" s="8"/>
      <c r="I6" s="8"/>
      <c r="J6" s="8"/>
      <c r="K6" s="8"/>
    </row>
    <row r="7" customFormat="false" ht="15" hidden="false" customHeight="true" outlineLevel="0" collapsed="false">
      <c r="A7" s="7" t="s">
        <v>9</v>
      </c>
      <c r="B7" s="7" t="s">
        <v>9</v>
      </c>
      <c r="C7" s="7" t="s">
        <v>9</v>
      </c>
      <c r="D7" s="7" t="s">
        <v>9</v>
      </c>
      <c r="E7" s="8" t="s">
        <v>10</v>
      </c>
      <c r="F7" s="8"/>
      <c r="G7" s="8"/>
      <c r="H7" s="8"/>
      <c r="I7" s="2"/>
      <c r="J7" s="2"/>
      <c r="K7" s="2"/>
    </row>
    <row r="8" customFormat="false" ht="15" hidden="false" customHeight="true" outlineLevel="0" collapsed="false">
      <c r="A8" s="6"/>
      <c r="B8" s="6"/>
      <c r="C8" s="6"/>
      <c r="D8" s="6"/>
      <c r="E8" s="6" t="s">
        <v>11</v>
      </c>
      <c r="F8" s="6" t="s">
        <v>11</v>
      </c>
      <c r="G8" s="6" t="s">
        <v>11</v>
      </c>
      <c r="H8" s="6" t="s">
        <v>11</v>
      </c>
      <c r="I8" s="2"/>
      <c r="J8" s="2"/>
      <c r="K8" s="2"/>
    </row>
    <row r="9" customFormat="false" ht="15" hidden="false" customHeight="true" outlineLevel="0" collapsed="false">
      <c r="A9" s="7" t="s">
        <v>12</v>
      </c>
      <c r="B9" s="7" t="s">
        <v>12</v>
      </c>
      <c r="C9" s="7" t="s">
        <v>12</v>
      </c>
      <c r="D9" s="7" t="s">
        <v>12</v>
      </c>
      <c r="E9" s="8"/>
      <c r="F9" s="8"/>
      <c r="G9" s="8"/>
      <c r="H9" s="8"/>
      <c r="I9" s="2"/>
      <c r="J9" s="2"/>
      <c r="K9" s="2"/>
    </row>
    <row r="10" customFormat="false" ht="15" hidden="false" customHeight="true" outlineLevel="0" collapsed="false">
      <c r="A10" s="6"/>
      <c r="B10" s="6"/>
      <c r="C10" s="6"/>
      <c r="D10" s="6"/>
      <c r="E10" s="6" t="s">
        <v>11</v>
      </c>
      <c r="F10" s="6" t="s">
        <v>11</v>
      </c>
      <c r="G10" s="6" t="s">
        <v>11</v>
      </c>
      <c r="H10" s="6" t="s">
        <v>11</v>
      </c>
      <c r="I10" s="2"/>
      <c r="J10" s="2"/>
      <c r="K10" s="2"/>
    </row>
    <row r="11" customFormat="false" ht="15" hidden="false" customHeight="true" outlineLevel="0" collapsed="false">
      <c r="A11" s="7" t="s">
        <v>13</v>
      </c>
      <c r="B11" s="7" t="s">
        <v>13</v>
      </c>
      <c r="C11" s="7" t="s">
        <v>13</v>
      </c>
      <c r="D11" s="7" t="s">
        <v>13</v>
      </c>
      <c r="E11" s="8"/>
      <c r="F11" s="8"/>
      <c r="G11" s="8"/>
      <c r="H11" s="8"/>
      <c r="I11" s="2"/>
      <c r="J11" s="2"/>
      <c r="K11" s="2"/>
    </row>
    <row r="12" customFormat="false" ht="15" hidden="false" customHeight="true" outlineLevel="0" collapsed="false">
      <c r="A12" s="6"/>
      <c r="B12" s="6"/>
      <c r="C12" s="6"/>
      <c r="D12" s="6"/>
      <c r="E12" s="6" t="s">
        <v>11</v>
      </c>
      <c r="F12" s="6" t="s">
        <v>11</v>
      </c>
      <c r="G12" s="6" t="s">
        <v>11</v>
      </c>
      <c r="H12" s="6" t="s">
        <v>11</v>
      </c>
      <c r="I12" s="2"/>
      <c r="J12" s="2"/>
      <c r="K12" s="2"/>
    </row>
    <row r="13" customFormat="false" ht="15" hidden="false" customHeight="true" outlineLevel="0" collapsed="false">
      <c r="A13" s="9" t="s">
        <v>14</v>
      </c>
      <c r="B13" s="9" t="s">
        <v>15</v>
      </c>
      <c r="C13" s="9" t="s">
        <v>15</v>
      </c>
      <c r="D13" s="9" t="s">
        <v>15</v>
      </c>
      <c r="E13" s="9" t="s">
        <v>15</v>
      </c>
      <c r="F13" s="9" t="s">
        <v>15</v>
      </c>
      <c r="G13" s="9" t="s">
        <v>15</v>
      </c>
      <c r="H13" s="9" t="s">
        <v>15</v>
      </c>
      <c r="I13" s="9" t="s">
        <v>15</v>
      </c>
      <c r="J13" s="9" t="s">
        <v>15</v>
      </c>
      <c r="K13" s="9" t="s">
        <v>15</v>
      </c>
    </row>
    <row r="14" customFormat="false" ht="15" hidden="false" customHeight="true" outlineLevel="0" collapsed="false">
      <c r="A14" s="10" t="s">
        <v>16</v>
      </c>
      <c r="B14" s="10" t="s">
        <v>17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18</v>
      </c>
      <c r="H14" s="10" t="s">
        <v>18</v>
      </c>
      <c r="I14" s="10" t="s">
        <v>19</v>
      </c>
      <c r="J14" s="10" t="s">
        <v>19</v>
      </c>
      <c r="K14" s="10" t="s">
        <v>19</v>
      </c>
    </row>
    <row r="15" customFormat="false" ht="15" hidden="false" customHeight="true" outlineLevel="0" collapsed="false">
      <c r="A15" s="10" t="s">
        <v>16</v>
      </c>
      <c r="B15" s="10" t="s">
        <v>17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18</v>
      </c>
      <c r="H15" s="10" t="s">
        <v>18</v>
      </c>
      <c r="I15" s="10" t="s">
        <v>20</v>
      </c>
      <c r="J15" s="10" t="s">
        <v>20</v>
      </c>
      <c r="K15" s="10" t="s">
        <v>21</v>
      </c>
    </row>
    <row r="16" customFormat="false" ht="15" hidden="false" customHeight="true" outlineLevel="0" collapsed="false">
      <c r="A16" s="10" t="s">
        <v>22</v>
      </c>
      <c r="B16" s="10" t="s">
        <v>23</v>
      </c>
      <c r="C16" s="10" t="s">
        <v>23</v>
      </c>
      <c r="D16" s="10" t="s">
        <v>23</v>
      </c>
      <c r="E16" s="10" t="s">
        <v>23</v>
      </c>
      <c r="F16" s="10" t="s">
        <v>23</v>
      </c>
      <c r="G16" s="10" t="s">
        <v>24</v>
      </c>
      <c r="H16" s="10" t="s">
        <v>24</v>
      </c>
      <c r="I16" s="10" t="s">
        <v>25</v>
      </c>
      <c r="J16" s="10" t="s">
        <v>25</v>
      </c>
      <c r="K16" s="10" t="s">
        <v>26</v>
      </c>
    </row>
    <row r="17" customFormat="false" ht="15" hidden="false" customHeight="true" outlineLevel="0" collapsed="false">
      <c r="A17" s="11" t="s">
        <v>27</v>
      </c>
      <c r="B17" s="12" t="s">
        <v>28</v>
      </c>
      <c r="C17" s="12" t="s">
        <v>28</v>
      </c>
      <c r="D17" s="12" t="s">
        <v>28</v>
      </c>
      <c r="E17" s="12" t="s">
        <v>28</v>
      </c>
      <c r="F17" s="12" t="s">
        <v>28</v>
      </c>
      <c r="G17" s="11"/>
      <c r="H17" s="11"/>
      <c r="I17" s="13"/>
      <c r="J17" s="13"/>
      <c r="K17" s="13"/>
    </row>
    <row r="18" customFormat="false" ht="15" hidden="false" customHeight="true" outlineLevel="0" collapsed="false">
      <c r="A18" s="14" t="s">
        <v>22</v>
      </c>
      <c r="B18" s="15" t="s">
        <v>29</v>
      </c>
      <c r="C18" s="15" t="s">
        <v>29</v>
      </c>
      <c r="D18" s="15" t="s">
        <v>29</v>
      </c>
      <c r="E18" s="15" t="s">
        <v>29</v>
      </c>
      <c r="F18" s="15" t="s">
        <v>29</v>
      </c>
      <c r="G18" s="14" t="s">
        <v>30</v>
      </c>
      <c r="H18" s="14" t="s">
        <v>22</v>
      </c>
      <c r="I18" s="16" t="n">
        <f aca="false">ИГДИ!L27</f>
        <v>1236766.21721026</v>
      </c>
      <c r="J18" s="16"/>
      <c r="K18" s="16"/>
    </row>
    <row r="19" customFormat="false" ht="15" hidden="false" customHeight="true" outlineLevel="0" collapsed="false">
      <c r="A19" s="11" t="s">
        <v>31</v>
      </c>
      <c r="B19" s="12" t="s">
        <v>32</v>
      </c>
      <c r="C19" s="12" t="s">
        <v>32</v>
      </c>
      <c r="D19" s="12" t="s">
        <v>32</v>
      </c>
      <c r="E19" s="12" t="s">
        <v>32</v>
      </c>
      <c r="F19" s="12" t="s">
        <v>32</v>
      </c>
      <c r="G19" s="17"/>
      <c r="H19" s="17"/>
      <c r="I19" s="18"/>
      <c r="J19" s="18"/>
      <c r="K19" s="18"/>
    </row>
    <row r="20" customFormat="false" ht="15" hidden="false" customHeight="true" outlineLevel="0" collapsed="false">
      <c r="A20" s="14" t="s">
        <v>23</v>
      </c>
      <c r="B20" s="15" t="s">
        <v>33</v>
      </c>
      <c r="C20" s="15" t="s">
        <v>6</v>
      </c>
      <c r="D20" s="15" t="s">
        <v>6</v>
      </c>
      <c r="E20" s="15" t="s">
        <v>6</v>
      </c>
      <c r="F20" s="15" t="s">
        <v>6</v>
      </c>
      <c r="G20" s="14" t="s">
        <v>34</v>
      </c>
      <c r="H20" s="14" t="s">
        <v>26</v>
      </c>
      <c r="I20" s="16"/>
      <c r="J20" s="16"/>
      <c r="K20" s="16" t="n">
        <f aca="false">ПИР!I56</f>
        <v>893961</v>
      </c>
    </row>
    <row r="21" customFormat="false" ht="15" hidden="false" customHeight="true" outlineLevel="0" collapsed="false">
      <c r="A21" s="10"/>
      <c r="B21" s="12" t="s">
        <v>35</v>
      </c>
      <c r="C21" s="12" t="s">
        <v>35</v>
      </c>
      <c r="D21" s="12" t="s">
        <v>35</v>
      </c>
      <c r="E21" s="12" t="s">
        <v>35</v>
      </c>
      <c r="F21" s="12" t="s">
        <v>35</v>
      </c>
      <c r="G21" s="15"/>
      <c r="H21" s="15"/>
      <c r="I21" s="16" t="n">
        <f aca="false">SUM(I18:J20)</f>
        <v>1236766.21721026</v>
      </c>
      <c r="J21" s="16"/>
      <c r="K21" s="16" t="n">
        <f aca="false">SUM(K20)</f>
        <v>893961</v>
      </c>
    </row>
    <row r="22" customFormat="false" ht="15" hidden="false" customHeight="true" outlineLevel="0" collapsed="false">
      <c r="A22" s="10"/>
      <c r="B22" s="12" t="s">
        <v>36</v>
      </c>
      <c r="C22" s="12" t="s">
        <v>36</v>
      </c>
      <c r="D22" s="12" t="s">
        <v>36</v>
      </c>
      <c r="E22" s="12" t="s">
        <v>36</v>
      </c>
      <c r="F22" s="12" t="s">
        <v>36</v>
      </c>
      <c r="G22" s="15"/>
      <c r="H22" s="15"/>
      <c r="I22" s="16" t="n">
        <f aca="false">I21+K21</f>
        <v>2130727.21721026</v>
      </c>
      <c r="J22" s="16"/>
      <c r="K22" s="16"/>
    </row>
    <row r="23" customFormat="false" ht="15" hidden="false" customHeight="false" outlineLevel="0" collapsed="false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customFormat="false" ht="15" hidden="false" customHeight="true" outlineLevel="0" collapsed="false">
      <c r="A24" s="20" t="s">
        <v>37</v>
      </c>
      <c r="B24" s="20" t="s">
        <v>37</v>
      </c>
      <c r="C24" s="8" t="s">
        <v>38</v>
      </c>
      <c r="D24" s="8" t="s">
        <v>39</v>
      </c>
      <c r="E24" s="8" t="s">
        <v>39</v>
      </c>
      <c r="F24" s="8" t="s">
        <v>39</v>
      </c>
      <c r="G24" s="8" t="s">
        <v>39</v>
      </c>
      <c r="H24" s="8" t="s">
        <v>39</v>
      </c>
      <c r="I24" s="8" t="s">
        <v>39</v>
      </c>
      <c r="J24" s="8" t="s">
        <v>39</v>
      </c>
      <c r="K24" s="8" t="s">
        <v>39</v>
      </c>
    </row>
    <row r="25" customFormat="false" ht="15" hidden="false" customHeight="true" outlineLevel="0" collapsed="false">
      <c r="A25" s="20"/>
      <c r="B25" s="20"/>
      <c r="C25" s="21" t="s">
        <v>40</v>
      </c>
      <c r="D25" s="21" t="s">
        <v>40</v>
      </c>
      <c r="E25" s="21" t="s">
        <v>40</v>
      </c>
      <c r="F25" s="21" t="s">
        <v>40</v>
      </c>
      <c r="G25" s="21" t="s">
        <v>40</v>
      </c>
      <c r="H25" s="21" t="s">
        <v>40</v>
      </c>
      <c r="I25" s="21" t="s">
        <v>40</v>
      </c>
      <c r="J25" s="21" t="s">
        <v>40</v>
      </c>
      <c r="K25" s="21" t="s">
        <v>40</v>
      </c>
    </row>
    <row r="26" customFormat="false" ht="15" hidden="false" customHeight="true" outlineLevel="0" collapsed="false">
      <c r="A26" s="9" t="s">
        <v>41</v>
      </c>
      <c r="B26" s="9" t="s">
        <v>41</v>
      </c>
      <c r="C26" s="9" t="s">
        <v>41</v>
      </c>
      <c r="D26" s="22"/>
      <c r="E26" s="22"/>
      <c r="F26" s="8"/>
      <c r="G26" s="8"/>
      <c r="H26" s="2"/>
      <c r="I26" s="2"/>
      <c r="J26" s="2"/>
      <c r="K26" s="2"/>
    </row>
    <row r="27" customFormat="false" ht="15" hidden="false" customHeight="true" outlineLevel="0" collapsed="false">
      <c r="A27" s="23"/>
      <c r="B27" s="23"/>
      <c r="C27" s="23"/>
      <c r="D27" s="3" t="s">
        <v>42</v>
      </c>
      <c r="E27" s="3" t="s">
        <v>42</v>
      </c>
      <c r="F27" s="24" t="s">
        <v>43</v>
      </c>
      <c r="G27" s="24" t="s">
        <v>43</v>
      </c>
      <c r="H27" s="2"/>
      <c r="I27" s="2"/>
      <c r="J27" s="2"/>
      <c r="K27" s="2"/>
    </row>
    <row r="28" customFormat="false" ht="15" hidden="false" customHeight="true" outlineLevel="0" collapsed="false">
      <c r="A28" s="9" t="s">
        <v>44</v>
      </c>
      <c r="B28" s="9" t="s">
        <v>44</v>
      </c>
      <c r="C28" s="9" t="s">
        <v>44</v>
      </c>
      <c r="D28" s="22"/>
      <c r="E28" s="22"/>
      <c r="F28" s="8"/>
      <c r="G28" s="8"/>
      <c r="H28" s="2"/>
      <c r="I28" s="2"/>
      <c r="J28" s="2"/>
      <c r="K28" s="2"/>
    </row>
    <row r="29" customFormat="false" ht="15" hidden="false" customHeight="true" outlineLevel="0" collapsed="false">
      <c r="A29" s="23"/>
      <c r="B29" s="23"/>
      <c r="C29" s="23"/>
      <c r="D29" s="3" t="s">
        <v>42</v>
      </c>
      <c r="E29" s="3" t="s">
        <v>42</v>
      </c>
      <c r="F29" s="24" t="s">
        <v>43</v>
      </c>
      <c r="G29" s="24" t="s">
        <v>43</v>
      </c>
      <c r="H29" s="2"/>
      <c r="I29" s="2"/>
      <c r="J29" s="2"/>
      <c r="K29" s="2"/>
    </row>
    <row r="30" customFormat="false" ht="15" hidden="false" customHeight="true" outlineLevel="0" collapsed="false">
      <c r="A30" s="9" t="s">
        <v>45</v>
      </c>
      <c r="B30" s="9" t="s">
        <v>45</v>
      </c>
      <c r="C30" s="9" t="s">
        <v>45</v>
      </c>
      <c r="D30" s="9" t="s">
        <v>45</v>
      </c>
      <c r="E30" s="9" t="s">
        <v>45</v>
      </c>
      <c r="F30" s="9" t="s">
        <v>45</v>
      </c>
      <c r="G30" s="9" t="s">
        <v>45</v>
      </c>
      <c r="H30" s="2"/>
      <c r="I30" s="2"/>
      <c r="J30" s="2"/>
      <c r="K30" s="2"/>
    </row>
    <row r="31" customFormat="false" ht="15" hidden="false" customHeight="true" outlineLevel="0" collapsed="false">
      <c r="A31" s="9" t="s">
        <v>46</v>
      </c>
      <c r="B31" s="9" t="s">
        <v>46</v>
      </c>
      <c r="C31" s="9" t="s">
        <v>46</v>
      </c>
      <c r="D31" s="9" t="s">
        <v>46</v>
      </c>
      <c r="E31" s="9" t="s">
        <v>46</v>
      </c>
      <c r="F31" s="9" t="s">
        <v>46</v>
      </c>
      <c r="G31" s="9" t="s">
        <v>46</v>
      </c>
      <c r="H31" s="2"/>
      <c r="I31" s="2"/>
      <c r="J31" s="2"/>
      <c r="K31" s="2"/>
    </row>
    <row r="32" customFormat="false" ht="15" hidden="false" customHeight="true" outlineLevel="0" collapsed="false">
      <c r="A32" s="9" t="s">
        <v>47</v>
      </c>
      <c r="B32" s="9" t="s">
        <v>47</v>
      </c>
      <c r="C32" s="9" t="s">
        <v>47</v>
      </c>
      <c r="D32" s="22"/>
      <c r="E32" s="22"/>
      <c r="F32" s="8"/>
      <c r="G32" s="8"/>
      <c r="H32" s="2"/>
      <c r="I32" s="2"/>
      <c r="J32" s="2"/>
      <c r="K32" s="2"/>
    </row>
    <row r="33" customFormat="false" ht="15" hidden="false" customHeight="true" outlineLevel="0" collapsed="false">
      <c r="A33" s="23"/>
      <c r="B33" s="23"/>
      <c r="C33" s="23"/>
      <c r="D33" s="3" t="s">
        <v>42</v>
      </c>
      <c r="E33" s="3" t="s">
        <v>42</v>
      </c>
      <c r="F33" s="24" t="s">
        <v>43</v>
      </c>
      <c r="G33" s="24" t="s">
        <v>43</v>
      </c>
      <c r="H33" s="2"/>
      <c r="I33" s="2"/>
      <c r="J33" s="2"/>
      <c r="K33" s="2"/>
    </row>
    <row r="34" customFormat="false" ht="15" hidden="false" customHeight="true" outlineLevel="0" collapsed="false">
      <c r="A34" s="9" t="s">
        <v>45</v>
      </c>
      <c r="B34" s="9" t="s">
        <v>45</v>
      </c>
      <c r="C34" s="9" t="s">
        <v>45</v>
      </c>
      <c r="D34" s="9" t="s">
        <v>45</v>
      </c>
      <c r="E34" s="9" t="s">
        <v>45</v>
      </c>
      <c r="F34" s="9" t="s">
        <v>45</v>
      </c>
      <c r="G34" s="9" t="s">
        <v>45</v>
      </c>
      <c r="H34" s="2"/>
      <c r="I34" s="2"/>
      <c r="J34" s="2"/>
      <c r="K34" s="2"/>
    </row>
    <row r="35" customFormat="false" ht="15" hidden="false" customHeight="false" outlineLevel="0" collapsed="fals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customFormat="false" ht="15" hidden="false" customHeight="false" outlineLevel="0" collapsed="false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customFormat="false" ht="15" hidden="false" customHeight="false" outlineLevel="0" collapsed="false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</sheetData>
  <mergeCells count="72">
    <mergeCell ref="J1:K1"/>
    <mergeCell ref="A2:K2"/>
    <mergeCell ref="A3:K3"/>
    <mergeCell ref="A4:K4"/>
    <mergeCell ref="A5:K5"/>
    <mergeCell ref="A6:D6"/>
    <mergeCell ref="E6:K6"/>
    <mergeCell ref="A7:D7"/>
    <mergeCell ref="E7:H7"/>
    <mergeCell ref="A8:D8"/>
    <mergeCell ref="E8:H8"/>
    <mergeCell ref="A9:D9"/>
    <mergeCell ref="E9:H9"/>
    <mergeCell ref="A10:D10"/>
    <mergeCell ref="E10:H10"/>
    <mergeCell ref="A11:D11"/>
    <mergeCell ref="E11:H11"/>
    <mergeCell ref="A12:D12"/>
    <mergeCell ref="E12:H12"/>
    <mergeCell ref="A13:K13"/>
    <mergeCell ref="A14:A15"/>
    <mergeCell ref="B14:F15"/>
    <mergeCell ref="G14:H15"/>
    <mergeCell ref="I14:K14"/>
    <mergeCell ref="I15:J15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K22"/>
    <mergeCell ref="A23:K23"/>
    <mergeCell ref="A24:B24"/>
    <mergeCell ref="C24:K24"/>
    <mergeCell ref="A25:B25"/>
    <mergeCell ref="C25:K25"/>
    <mergeCell ref="A26:C26"/>
    <mergeCell ref="D26:E26"/>
    <mergeCell ref="F26:G26"/>
    <mergeCell ref="A27:C27"/>
    <mergeCell ref="D27:E27"/>
    <mergeCell ref="F27:G27"/>
    <mergeCell ref="A28:C28"/>
    <mergeCell ref="D28:E28"/>
    <mergeCell ref="F28:G28"/>
    <mergeCell ref="A29:C29"/>
    <mergeCell ref="D29:E29"/>
    <mergeCell ref="F29:G29"/>
    <mergeCell ref="A30:G30"/>
    <mergeCell ref="A31:G31"/>
    <mergeCell ref="A32:C32"/>
    <mergeCell ref="D32:E32"/>
    <mergeCell ref="F32:G32"/>
    <mergeCell ref="A33:C33"/>
    <mergeCell ref="D33:E33"/>
    <mergeCell ref="F33:G33"/>
    <mergeCell ref="A34:G3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42"/>
  <sheetViews>
    <sheetView showFormulas="false" showGridLines="true" showRowColHeaders="true" showZeros="true" rightToLeft="false" tabSelected="false" showOutlineSymbols="true" defaultGridColor="true" view="pageBreakPreview" topLeftCell="A22" colorId="64" zoomScale="100" zoomScaleNormal="115" zoomScalePageLayoutView="100" workbookViewId="0">
      <selection pane="topLeft" activeCell="L27" activeCellId="0" sqref="L27"/>
    </sheetView>
  </sheetViews>
  <sheetFormatPr defaultColWidth="9.00390625" defaultRowHeight="15" zeroHeight="false" outlineLevelRow="0" outlineLevelCol="0"/>
  <cols>
    <col collapsed="false" customWidth="true" hidden="false" outlineLevel="0" max="11" min="11" style="1" width="9.86"/>
    <col collapsed="false" customWidth="false" hidden="false" outlineLevel="0" max="13" min="13" style="25" width="9"/>
    <col collapsed="false" customWidth="true" hidden="false" outlineLevel="0" max="14" min="14" style="1" width="9.71"/>
    <col collapsed="false" customWidth="false" hidden="false" outlineLevel="0" max="15" min="15" style="26" width="9"/>
  </cols>
  <sheetData>
    <row r="1" customFormat="false" ht="14.25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  <c r="K1" s="27" t="s">
        <v>48</v>
      </c>
      <c r="L1" s="27" t="s">
        <v>48</v>
      </c>
      <c r="M1" s="27" t="s">
        <v>48</v>
      </c>
      <c r="N1" s="2"/>
      <c r="O1" s="28"/>
      <c r="P1" s="2"/>
      <c r="Q1" s="2"/>
    </row>
    <row r="2" customFormat="false" ht="14.25" hidden="false" customHeight="true" outlineLevel="0" collapsed="false">
      <c r="A2" s="29" t="s">
        <v>49</v>
      </c>
      <c r="B2" s="29" t="s">
        <v>49</v>
      </c>
      <c r="C2" s="29" t="s">
        <v>49</v>
      </c>
      <c r="D2" s="29" t="s">
        <v>49</v>
      </c>
      <c r="E2" s="30" t="s">
        <v>50</v>
      </c>
      <c r="F2" s="30" t="s">
        <v>50</v>
      </c>
      <c r="G2" s="30" t="s">
        <v>50</v>
      </c>
      <c r="H2" s="30" t="s">
        <v>50</v>
      </c>
      <c r="I2" s="30" t="s">
        <v>50</v>
      </c>
      <c r="J2" s="30" t="s">
        <v>50</v>
      </c>
      <c r="K2" s="30" t="s">
        <v>50</v>
      </c>
      <c r="L2" s="30" t="s">
        <v>50</v>
      </c>
      <c r="M2" s="30" t="s">
        <v>50</v>
      </c>
      <c r="N2" s="2"/>
      <c r="O2" s="28"/>
      <c r="P2" s="2"/>
      <c r="Q2" s="2"/>
    </row>
    <row r="3" customFormat="false" ht="14.25" hidden="false" customHeight="true" outlineLevel="0" collapsed="false">
      <c r="A3" s="29"/>
      <c r="B3" s="29"/>
      <c r="C3" s="29"/>
      <c r="D3" s="29"/>
      <c r="E3" s="31" t="s">
        <v>51</v>
      </c>
      <c r="F3" s="31" t="s">
        <v>51</v>
      </c>
      <c r="G3" s="31" t="s">
        <v>51</v>
      </c>
      <c r="H3" s="31" t="s">
        <v>51</v>
      </c>
      <c r="I3" s="31" t="s">
        <v>51</v>
      </c>
      <c r="J3" s="31" t="s">
        <v>51</v>
      </c>
      <c r="K3" s="31" t="s">
        <v>51</v>
      </c>
      <c r="L3" s="31" t="s">
        <v>51</v>
      </c>
      <c r="M3" s="31" t="s">
        <v>51</v>
      </c>
      <c r="N3" s="2"/>
      <c r="O3" s="28"/>
      <c r="P3" s="2"/>
      <c r="Q3" s="2"/>
    </row>
    <row r="4" customFormat="false" ht="14.25" hidden="false" customHeight="true" outlineLevel="0" collapsed="false">
      <c r="A4" s="32" t="s">
        <v>52</v>
      </c>
      <c r="B4" s="32" t="s">
        <v>53</v>
      </c>
      <c r="C4" s="32" t="s">
        <v>53</v>
      </c>
      <c r="D4" s="32" t="s">
        <v>53</v>
      </c>
      <c r="E4" s="32" t="s">
        <v>53</v>
      </c>
      <c r="F4" s="32" t="s">
        <v>53</v>
      </c>
      <c r="G4" s="32" t="s">
        <v>53</v>
      </c>
      <c r="H4" s="32" t="s">
        <v>53</v>
      </c>
      <c r="I4" s="32" t="s">
        <v>53</v>
      </c>
      <c r="J4" s="32" t="s">
        <v>53</v>
      </c>
      <c r="K4" s="32" t="s">
        <v>53</v>
      </c>
      <c r="L4" s="32" t="s">
        <v>53</v>
      </c>
      <c r="M4" s="32" t="s">
        <v>53</v>
      </c>
      <c r="N4" s="2"/>
      <c r="O4" s="28"/>
      <c r="P4" s="2"/>
      <c r="Q4" s="2"/>
    </row>
    <row r="5" customFormat="false" ht="15" hidden="false" customHeight="false" outlineLevel="0" collapsed="false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2"/>
      <c r="O5" s="28"/>
      <c r="P5" s="2"/>
      <c r="Q5" s="2"/>
    </row>
    <row r="6" customFormat="false" ht="14.25" hidden="false" customHeight="true" outlineLevel="0" collapsed="false">
      <c r="A6" s="34" t="s">
        <v>54</v>
      </c>
      <c r="B6" s="34" t="s">
        <v>54</v>
      </c>
      <c r="C6" s="34" t="s">
        <v>54</v>
      </c>
      <c r="D6" s="34" t="s">
        <v>54</v>
      </c>
      <c r="E6" s="34" t="s">
        <v>54</v>
      </c>
      <c r="F6" s="34" t="s">
        <v>54</v>
      </c>
      <c r="G6" s="35" t="s">
        <v>29</v>
      </c>
      <c r="H6" s="35" t="s">
        <v>29</v>
      </c>
      <c r="I6" s="35" t="s">
        <v>29</v>
      </c>
      <c r="J6" s="35" t="s">
        <v>29</v>
      </c>
      <c r="K6" s="35" t="s">
        <v>29</v>
      </c>
      <c r="L6" s="35" t="s">
        <v>29</v>
      </c>
      <c r="M6" s="35" t="s">
        <v>29</v>
      </c>
      <c r="N6" s="2"/>
      <c r="O6" s="28"/>
      <c r="P6" s="2"/>
      <c r="Q6" s="2"/>
    </row>
    <row r="7" customFormat="false" ht="14.25" hidden="false" customHeight="true" outlineLevel="0" collapsed="false">
      <c r="A7" s="34" t="s">
        <v>55</v>
      </c>
      <c r="B7" s="34" t="s">
        <v>55</v>
      </c>
      <c r="C7" s="34" t="s">
        <v>55</v>
      </c>
      <c r="D7" s="34" t="s">
        <v>55</v>
      </c>
      <c r="E7" s="34" t="s">
        <v>55</v>
      </c>
      <c r="F7" s="34" t="s">
        <v>55</v>
      </c>
      <c r="G7" s="35"/>
      <c r="H7" s="35"/>
      <c r="I7" s="35"/>
      <c r="J7" s="35"/>
      <c r="K7" s="35"/>
      <c r="L7" s="35"/>
      <c r="M7" s="35"/>
      <c r="N7" s="2"/>
      <c r="O7" s="28"/>
      <c r="P7" s="2"/>
      <c r="Q7" s="2"/>
    </row>
    <row r="8" customFormat="false" ht="14.25" hidden="false" customHeight="true" outlineLevel="0" collapsed="false">
      <c r="A8" s="34" t="s">
        <v>56</v>
      </c>
      <c r="B8" s="34" t="s">
        <v>56</v>
      </c>
      <c r="C8" s="34" t="s">
        <v>56</v>
      </c>
      <c r="D8" s="34" t="s">
        <v>56</v>
      </c>
      <c r="E8" s="34" t="s">
        <v>56</v>
      </c>
      <c r="F8" s="34" t="s">
        <v>56</v>
      </c>
      <c r="G8" s="35" t="s">
        <v>10</v>
      </c>
      <c r="H8" s="35"/>
      <c r="I8" s="35"/>
      <c r="J8" s="35"/>
      <c r="K8" s="35"/>
      <c r="L8" s="35"/>
      <c r="M8" s="35"/>
      <c r="N8" s="2"/>
      <c r="O8" s="28"/>
      <c r="P8" s="2"/>
      <c r="Q8" s="2"/>
    </row>
    <row r="9" customFormat="false" ht="15" hidden="false" customHeight="true" outlineLevel="0" collapsed="false">
      <c r="A9" s="2"/>
      <c r="B9" s="2"/>
      <c r="C9" s="2"/>
      <c r="D9" s="2"/>
      <c r="E9" s="2"/>
      <c r="F9" s="2"/>
      <c r="G9" s="2"/>
      <c r="H9" s="29" t="s">
        <v>57</v>
      </c>
      <c r="I9" s="29" t="s">
        <v>57</v>
      </c>
      <c r="J9" s="29" t="s">
        <v>57</v>
      </c>
      <c r="K9" s="29" t="s">
        <v>57</v>
      </c>
      <c r="L9" s="29" t="s">
        <v>57</v>
      </c>
      <c r="M9" s="29" t="s">
        <v>57</v>
      </c>
      <c r="N9" s="2"/>
      <c r="O9" s="28"/>
      <c r="P9" s="2"/>
      <c r="Q9" s="2"/>
    </row>
    <row r="10" customFormat="false" ht="14.25" hidden="false" customHeight="true" outlineLevel="0" collapsed="false">
      <c r="A10" s="36" t="s">
        <v>58</v>
      </c>
      <c r="B10" s="36" t="s">
        <v>59</v>
      </c>
      <c r="C10" s="36" t="s">
        <v>59</v>
      </c>
      <c r="D10" s="36" t="s">
        <v>59</v>
      </c>
      <c r="E10" s="36" t="s">
        <v>59</v>
      </c>
      <c r="F10" s="36" t="s">
        <v>60</v>
      </c>
      <c r="G10" s="36" t="s">
        <v>60</v>
      </c>
      <c r="H10" s="36" t="s">
        <v>60</v>
      </c>
      <c r="I10" s="36" t="s">
        <v>60</v>
      </c>
      <c r="J10" s="36" t="s">
        <v>61</v>
      </c>
      <c r="K10" s="36" t="s">
        <v>61</v>
      </c>
      <c r="L10" s="36" t="s">
        <v>62</v>
      </c>
      <c r="M10" s="36" t="s">
        <v>62</v>
      </c>
      <c r="N10" s="2"/>
      <c r="O10" s="28"/>
      <c r="P10" s="2"/>
      <c r="Q10" s="2"/>
    </row>
    <row r="11" customFormat="false" ht="35.8" hidden="false" customHeight="true" outlineLevel="0" collapsed="false">
      <c r="A11" s="36" t="s">
        <v>58</v>
      </c>
      <c r="B11" s="36" t="s">
        <v>59</v>
      </c>
      <c r="C11" s="36" t="s">
        <v>59</v>
      </c>
      <c r="D11" s="36" t="s">
        <v>59</v>
      </c>
      <c r="E11" s="36" t="s">
        <v>59</v>
      </c>
      <c r="F11" s="36" t="s">
        <v>60</v>
      </c>
      <c r="G11" s="36" t="s">
        <v>60</v>
      </c>
      <c r="H11" s="36" t="s">
        <v>60</v>
      </c>
      <c r="I11" s="36" t="s">
        <v>60</v>
      </c>
      <c r="J11" s="36" t="s">
        <v>63</v>
      </c>
      <c r="K11" s="36" t="s">
        <v>63</v>
      </c>
      <c r="L11" s="36" t="s">
        <v>62</v>
      </c>
      <c r="M11" s="36" t="s">
        <v>62</v>
      </c>
      <c r="N11" s="2"/>
      <c r="O11" s="28"/>
      <c r="P11" s="2"/>
      <c r="Q11" s="2"/>
    </row>
    <row r="12" customFormat="false" ht="15" hidden="false" customHeight="true" outlineLevel="0" collapsed="false">
      <c r="A12" s="36" t="s">
        <v>22</v>
      </c>
      <c r="B12" s="36" t="s">
        <v>23</v>
      </c>
      <c r="C12" s="36" t="s">
        <v>23</v>
      </c>
      <c r="D12" s="36" t="s">
        <v>23</v>
      </c>
      <c r="E12" s="36" t="s">
        <v>23</v>
      </c>
      <c r="F12" s="36" t="s">
        <v>24</v>
      </c>
      <c r="G12" s="36" t="s">
        <v>24</v>
      </c>
      <c r="H12" s="36" t="s">
        <v>24</v>
      </c>
      <c r="I12" s="36" t="s">
        <v>24</v>
      </c>
      <c r="J12" s="36" t="s">
        <v>25</v>
      </c>
      <c r="K12" s="36" t="s">
        <v>25</v>
      </c>
      <c r="L12" s="36" t="s">
        <v>26</v>
      </c>
      <c r="M12" s="36" t="s">
        <v>26</v>
      </c>
      <c r="N12" s="2"/>
      <c r="O12" s="28"/>
      <c r="P12" s="2"/>
      <c r="Q12" s="2"/>
    </row>
    <row r="13" customFormat="false" ht="14.25" hidden="false" customHeight="true" outlineLevel="0" collapsed="false">
      <c r="A13" s="37"/>
      <c r="B13" s="36" t="s">
        <v>64</v>
      </c>
      <c r="C13" s="36" t="s">
        <v>64</v>
      </c>
      <c r="D13" s="36" t="s">
        <v>64</v>
      </c>
      <c r="E13" s="36" t="s">
        <v>64</v>
      </c>
      <c r="F13" s="36" t="s">
        <v>64</v>
      </c>
      <c r="G13" s="36" t="s">
        <v>64</v>
      </c>
      <c r="H13" s="36" t="s">
        <v>64</v>
      </c>
      <c r="I13" s="36" t="s">
        <v>64</v>
      </c>
      <c r="J13" s="36" t="s">
        <v>64</v>
      </c>
      <c r="K13" s="36" t="s">
        <v>64</v>
      </c>
      <c r="L13" s="36" t="s">
        <v>64</v>
      </c>
      <c r="M13" s="36" t="s">
        <v>64</v>
      </c>
      <c r="N13" s="2"/>
      <c r="O13" s="28"/>
      <c r="P13" s="2"/>
      <c r="Q13" s="2"/>
    </row>
    <row r="14" customFormat="false" ht="135" hidden="false" customHeight="true" outlineLevel="0" collapsed="false">
      <c r="A14" s="37" t="n">
        <v>1</v>
      </c>
      <c r="B14" s="38" t="s">
        <v>65</v>
      </c>
      <c r="C14" s="38" t="s">
        <v>66</v>
      </c>
      <c r="D14" s="38" t="s">
        <v>66</v>
      </c>
      <c r="E14" s="38" t="s">
        <v>66</v>
      </c>
      <c r="F14" s="38" t="s">
        <v>67</v>
      </c>
      <c r="G14" s="38" t="s">
        <v>68</v>
      </c>
      <c r="H14" s="38" t="s">
        <v>68</v>
      </c>
      <c r="I14" s="38" t="s">
        <v>68</v>
      </c>
      <c r="J14" s="36" t="s">
        <v>69</v>
      </c>
      <c r="K14" s="36"/>
      <c r="L14" s="39" t="n">
        <f aca="false">(10529*5+(10529*5)*57%)*1.23*1.42</f>
        <v>144361.11849</v>
      </c>
      <c r="M14" s="39"/>
      <c r="N14" s="2"/>
      <c r="O14" s="40"/>
      <c r="P14" s="40"/>
      <c r="Q14" s="2"/>
      <c r="R14" s="41"/>
      <c r="S14" s="41"/>
      <c r="T14" s="41"/>
      <c r="U14" s="41"/>
    </row>
    <row r="15" customFormat="false" ht="180" hidden="false" customHeight="true" outlineLevel="0" collapsed="false">
      <c r="A15" s="37" t="n">
        <v>2</v>
      </c>
      <c r="B15" s="38" t="s">
        <v>70</v>
      </c>
      <c r="C15" s="38" t="s">
        <v>66</v>
      </c>
      <c r="D15" s="38" t="s">
        <v>66</v>
      </c>
      <c r="E15" s="38" t="s">
        <v>66</v>
      </c>
      <c r="F15" s="38" t="s">
        <v>71</v>
      </c>
      <c r="G15" s="38" t="s">
        <v>68</v>
      </c>
      <c r="H15" s="38" t="s">
        <v>68</v>
      </c>
      <c r="I15" s="38" t="s">
        <v>68</v>
      </c>
      <c r="J15" s="36" t="s">
        <v>72</v>
      </c>
      <c r="K15" s="36"/>
      <c r="L15" s="39" t="n">
        <f aca="false">((10958*18.2+(10958*18.2)*57%)+(10958*18.2+(10958*18.2)*57%)*25%)*1.23*1.42</f>
        <v>683605.904709</v>
      </c>
      <c r="M15" s="39"/>
      <c r="N15" s="2"/>
      <c r="O15" s="28"/>
      <c r="P15" s="2"/>
      <c r="Q15" s="2"/>
    </row>
    <row r="16" s="1" customFormat="true" ht="223.5" hidden="false" customHeight="true" outlineLevel="0" collapsed="false">
      <c r="A16" s="42" t="n">
        <v>3</v>
      </c>
      <c r="B16" s="43" t="s">
        <v>73</v>
      </c>
      <c r="C16" s="43" t="s">
        <v>74</v>
      </c>
      <c r="D16" s="43" t="s">
        <v>74</v>
      </c>
      <c r="E16" s="43" t="s">
        <v>74</v>
      </c>
      <c r="F16" s="43" t="s">
        <v>75</v>
      </c>
      <c r="G16" s="43" t="s">
        <v>68</v>
      </c>
      <c r="H16" s="43" t="s">
        <v>68</v>
      </c>
      <c r="I16" s="43" t="s">
        <v>68</v>
      </c>
      <c r="J16" s="43" t="s">
        <v>76</v>
      </c>
      <c r="K16" s="43" t="s">
        <v>77</v>
      </c>
      <c r="L16" s="44" t="n">
        <f aca="false">(10958*18.2)*8%*1.23*1.42</f>
        <v>27866.7375168</v>
      </c>
      <c r="M16" s="44"/>
      <c r="O16" s="26"/>
      <c r="P16" s="45"/>
      <c r="Q16" s="45"/>
      <c r="R16" s="45"/>
      <c r="S16" s="45"/>
      <c r="T16" s="45"/>
      <c r="U16" s="45"/>
      <c r="V16" s="45"/>
    </row>
    <row r="17" s="1" customFormat="true" ht="124.5" hidden="false" customHeight="true" outlineLevel="0" collapsed="false">
      <c r="A17" s="42" t="n">
        <v>4</v>
      </c>
      <c r="B17" s="43" t="s">
        <v>78</v>
      </c>
      <c r="C17" s="43" t="s">
        <v>74</v>
      </c>
      <c r="D17" s="43" t="s">
        <v>74</v>
      </c>
      <c r="E17" s="43" t="s">
        <v>74</v>
      </c>
      <c r="F17" s="43" t="s">
        <v>79</v>
      </c>
      <c r="G17" s="43" t="s">
        <v>68</v>
      </c>
      <c r="H17" s="43" t="s">
        <v>68</v>
      </c>
      <c r="I17" s="43" t="s">
        <v>68</v>
      </c>
      <c r="J17" s="43" t="s">
        <v>80</v>
      </c>
      <c r="K17" s="43" t="s">
        <v>77</v>
      </c>
      <c r="L17" s="44" t="n">
        <f aca="false">(10958*18.2)*7.7%*1.23*1.42</f>
        <v>26821.73485992</v>
      </c>
      <c r="M17" s="44"/>
      <c r="O17" s="26"/>
      <c r="P17" s="45"/>
      <c r="Q17" s="45"/>
      <c r="R17" s="45"/>
      <c r="S17" s="45"/>
      <c r="T17" s="45"/>
      <c r="U17" s="45"/>
      <c r="V17" s="45"/>
    </row>
    <row r="18" customFormat="false" ht="14.25" hidden="false" customHeight="true" outlineLevel="0" collapsed="false">
      <c r="A18" s="37"/>
      <c r="B18" s="46" t="s">
        <v>81</v>
      </c>
      <c r="C18" s="46" t="s">
        <v>81</v>
      </c>
      <c r="D18" s="46" t="s">
        <v>81</v>
      </c>
      <c r="E18" s="46" t="s">
        <v>81</v>
      </c>
      <c r="F18" s="46" t="s">
        <v>81</v>
      </c>
      <c r="G18" s="46" t="s">
        <v>81</v>
      </c>
      <c r="H18" s="46" t="s">
        <v>81</v>
      </c>
      <c r="I18" s="46" t="s">
        <v>81</v>
      </c>
      <c r="J18" s="37"/>
      <c r="K18" s="37"/>
      <c r="L18" s="47" t="n">
        <f aca="false">SUM(L14:M17)</f>
        <v>882655.49557572</v>
      </c>
      <c r="M18" s="47"/>
      <c r="N18" s="2"/>
      <c r="O18" s="28"/>
      <c r="P18" s="2"/>
      <c r="Q18" s="2"/>
    </row>
    <row r="19" customFormat="false" ht="14.25" hidden="false" customHeight="true" outlineLevel="0" collapsed="false">
      <c r="A19" s="37"/>
      <c r="B19" s="36" t="s">
        <v>82</v>
      </c>
      <c r="C19" s="36" t="s">
        <v>82</v>
      </c>
      <c r="D19" s="36" t="s">
        <v>82</v>
      </c>
      <c r="E19" s="36" t="s">
        <v>82</v>
      </c>
      <c r="F19" s="36" t="s">
        <v>82</v>
      </c>
      <c r="G19" s="36" t="s">
        <v>82</v>
      </c>
      <c r="H19" s="36" t="s">
        <v>82</v>
      </c>
      <c r="I19" s="36" t="s">
        <v>82</v>
      </c>
      <c r="J19" s="36" t="s">
        <v>82</v>
      </c>
      <c r="K19" s="36" t="s">
        <v>82</v>
      </c>
      <c r="L19" s="36" t="s">
        <v>82</v>
      </c>
      <c r="M19" s="36" t="s">
        <v>82</v>
      </c>
      <c r="N19" s="2"/>
      <c r="O19" s="28"/>
      <c r="P19" s="2"/>
      <c r="Q19" s="2"/>
    </row>
    <row r="20" customFormat="false" ht="126" hidden="false" customHeight="true" outlineLevel="0" collapsed="false">
      <c r="A20" s="37" t="n">
        <v>5</v>
      </c>
      <c r="B20" s="38" t="s">
        <v>83</v>
      </c>
      <c r="C20" s="38" t="s">
        <v>66</v>
      </c>
      <c r="D20" s="38" t="s">
        <v>66</v>
      </c>
      <c r="E20" s="38" t="s">
        <v>66</v>
      </c>
      <c r="F20" s="38" t="s">
        <v>84</v>
      </c>
      <c r="G20" s="38" t="s">
        <v>68</v>
      </c>
      <c r="H20" s="38" t="s">
        <v>68</v>
      </c>
      <c r="I20" s="38" t="s">
        <v>68</v>
      </c>
      <c r="J20" s="38" t="s">
        <v>85</v>
      </c>
      <c r="K20" s="38" t="s">
        <v>86</v>
      </c>
      <c r="L20" s="48" t="n">
        <f aca="false">(2203+600*18.2)*1.23*1.42</f>
        <v>22920.6318</v>
      </c>
      <c r="M20" s="48"/>
      <c r="N20" s="2"/>
      <c r="O20" s="28"/>
      <c r="P20" s="2"/>
      <c r="Q20" s="2"/>
    </row>
    <row r="21" customFormat="false" ht="154.5" hidden="false" customHeight="true" outlineLevel="0" collapsed="false">
      <c r="A21" s="49" t="n">
        <v>6</v>
      </c>
      <c r="B21" s="50" t="s">
        <v>87</v>
      </c>
      <c r="C21" s="50" t="s">
        <v>88</v>
      </c>
      <c r="D21" s="50" t="s">
        <v>88</v>
      </c>
      <c r="E21" s="50" t="s">
        <v>88</v>
      </c>
      <c r="F21" s="50" t="s">
        <v>89</v>
      </c>
      <c r="G21" s="50" t="s">
        <v>90</v>
      </c>
      <c r="H21" s="50" t="s">
        <v>90</v>
      </c>
      <c r="I21" s="50" t="s">
        <v>90</v>
      </c>
      <c r="J21" s="50" t="s">
        <v>91</v>
      </c>
      <c r="K21" s="50" t="s">
        <v>92</v>
      </c>
      <c r="L21" s="51" t="n">
        <f aca="false">(695*9.1)*1.23*1.42</f>
        <v>11046.3717</v>
      </c>
      <c r="M21" s="51"/>
      <c r="N21" s="52"/>
      <c r="O21" s="53"/>
      <c r="P21" s="54"/>
    </row>
    <row r="22" customFormat="false" ht="162" hidden="false" customHeight="true" outlineLevel="0" collapsed="false">
      <c r="A22" s="49" t="n">
        <v>7</v>
      </c>
      <c r="B22" s="50" t="s">
        <v>93</v>
      </c>
      <c r="C22" s="50" t="s">
        <v>94</v>
      </c>
      <c r="D22" s="50" t="s">
        <v>94</v>
      </c>
      <c r="E22" s="50" t="s">
        <v>94</v>
      </c>
      <c r="F22" s="50" t="s">
        <v>95</v>
      </c>
      <c r="G22" s="50" t="s">
        <v>90</v>
      </c>
      <c r="H22" s="50" t="s">
        <v>90</v>
      </c>
      <c r="I22" s="50" t="s">
        <v>90</v>
      </c>
      <c r="J22" s="50" t="s">
        <v>96</v>
      </c>
      <c r="K22" s="50" t="s">
        <v>92</v>
      </c>
      <c r="L22" s="55" t="n">
        <f aca="false">(21415*2)*1.23*1.42</f>
        <v>74806.878</v>
      </c>
      <c r="M22" s="55"/>
      <c r="N22" s="52"/>
      <c r="O22" s="56"/>
      <c r="P22" s="2"/>
    </row>
    <row r="23" customFormat="false" ht="180" hidden="false" customHeight="true" outlineLevel="0" collapsed="false">
      <c r="A23" s="49" t="n">
        <v>8</v>
      </c>
      <c r="B23" s="50" t="s">
        <v>97</v>
      </c>
      <c r="C23" s="50" t="s">
        <v>94</v>
      </c>
      <c r="D23" s="50" t="s">
        <v>94</v>
      </c>
      <c r="E23" s="50" t="s">
        <v>94</v>
      </c>
      <c r="F23" s="50" t="s">
        <v>98</v>
      </c>
      <c r="G23" s="50" t="s">
        <v>90</v>
      </c>
      <c r="H23" s="50" t="s">
        <v>90</v>
      </c>
      <c r="I23" s="50" t="s">
        <v>90</v>
      </c>
      <c r="J23" s="50" t="s">
        <v>99</v>
      </c>
      <c r="K23" s="50" t="s">
        <v>92</v>
      </c>
      <c r="L23" s="57" t="n">
        <f aca="false">(35841*1)*1.23*1.42</f>
        <v>62599.8906</v>
      </c>
      <c r="M23" s="57"/>
      <c r="N23" s="52"/>
      <c r="O23" s="56"/>
      <c r="P23" s="58"/>
    </row>
    <row r="24" customFormat="false" ht="174" hidden="false" customHeight="true" outlineLevel="0" collapsed="false">
      <c r="A24" s="49" t="n">
        <v>9</v>
      </c>
      <c r="B24" s="50" t="s">
        <v>100</v>
      </c>
      <c r="C24" s="50" t="s">
        <v>94</v>
      </c>
      <c r="D24" s="50" t="s">
        <v>94</v>
      </c>
      <c r="E24" s="50" t="s">
        <v>94</v>
      </c>
      <c r="F24" s="50" t="s">
        <v>101</v>
      </c>
      <c r="G24" s="50"/>
      <c r="H24" s="50"/>
      <c r="I24" s="50"/>
      <c r="J24" s="50" t="s">
        <v>102</v>
      </c>
      <c r="K24" s="50"/>
      <c r="L24" s="57" t="n">
        <f aca="false">(74303*1)*1.23*1.42</f>
        <v>129777.6198</v>
      </c>
      <c r="M24" s="57"/>
      <c r="N24" s="52"/>
      <c r="O24" s="56"/>
      <c r="P24" s="2"/>
    </row>
    <row r="25" customFormat="false" ht="28.5" hidden="false" customHeight="true" outlineLevel="0" collapsed="false">
      <c r="A25" s="37"/>
      <c r="B25" s="46" t="s">
        <v>103</v>
      </c>
      <c r="C25" s="46" t="s">
        <v>81</v>
      </c>
      <c r="D25" s="46" t="s">
        <v>81</v>
      </c>
      <c r="E25" s="46" t="s">
        <v>81</v>
      </c>
      <c r="F25" s="46" t="s">
        <v>81</v>
      </c>
      <c r="G25" s="46" t="s">
        <v>81</v>
      </c>
      <c r="H25" s="46" t="s">
        <v>81</v>
      </c>
      <c r="I25" s="46" t="s">
        <v>81</v>
      </c>
      <c r="J25" s="37"/>
      <c r="K25" s="37"/>
      <c r="L25" s="47" t="n">
        <f aca="false">L24+L23+L21+L20+L22</f>
        <v>301151.3919</v>
      </c>
      <c r="M25" s="47"/>
      <c r="N25" s="2"/>
      <c r="O25" s="28"/>
      <c r="P25" s="2"/>
      <c r="Q25" s="2"/>
    </row>
    <row r="26" customFormat="false" ht="33" hidden="false" customHeight="true" outlineLevel="0" collapsed="false">
      <c r="A26" s="36" t="n">
        <v>10</v>
      </c>
      <c r="B26" s="38" t="s">
        <v>104</v>
      </c>
      <c r="C26" s="38" t="s">
        <v>105</v>
      </c>
      <c r="D26" s="38" t="s">
        <v>105</v>
      </c>
      <c r="E26" s="38" t="s">
        <v>105</v>
      </c>
      <c r="F26" s="38" t="s">
        <v>105</v>
      </c>
      <c r="G26" s="38" t="s">
        <v>105</v>
      </c>
      <c r="H26" s="38" t="s">
        <v>105</v>
      </c>
      <c r="I26" s="38" t="s">
        <v>105</v>
      </c>
      <c r="J26" s="38"/>
      <c r="K26" s="38"/>
      <c r="L26" s="59" t="n">
        <f aca="false">L18*6%</f>
        <v>52959.3297345432</v>
      </c>
      <c r="M26" s="59"/>
      <c r="N26" s="2"/>
      <c r="O26" s="28"/>
      <c r="P26" s="2"/>
      <c r="Q26" s="2"/>
    </row>
    <row r="27" customFormat="false" ht="14.25" hidden="false" customHeight="true" outlineLevel="0" collapsed="false">
      <c r="A27" s="36" t="n">
        <v>11</v>
      </c>
      <c r="B27" s="60" t="s">
        <v>106</v>
      </c>
      <c r="C27" s="60" t="s">
        <v>107</v>
      </c>
      <c r="D27" s="60" t="s">
        <v>107</v>
      </c>
      <c r="E27" s="60" t="s">
        <v>107</v>
      </c>
      <c r="F27" s="38"/>
      <c r="G27" s="38"/>
      <c r="H27" s="38"/>
      <c r="I27" s="38"/>
      <c r="J27" s="36"/>
      <c r="K27" s="36"/>
      <c r="L27" s="61" t="n">
        <f aca="false">L26+L25+L18</f>
        <v>1236766.21721026</v>
      </c>
      <c r="M27" s="61"/>
      <c r="N27" s="2"/>
      <c r="O27" s="28"/>
      <c r="P27" s="2"/>
      <c r="Q27" s="2"/>
    </row>
    <row r="28" customFormat="false" ht="14.25" hidden="false" customHeight="true" outlineLevel="0" collapsed="false">
      <c r="A28" s="62" t="s">
        <v>37</v>
      </c>
      <c r="B28" s="62" t="s">
        <v>37</v>
      </c>
      <c r="C28" s="35" t="s">
        <v>108</v>
      </c>
      <c r="D28" s="35" t="s">
        <v>109</v>
      </c>
      <c r="E28" s="35" t="s">
        <v>109</v>
      </c>
      <c r="F28" s="35" t="s">
        <v>109</v>
      </c>
      <c r="G28" s="35" t="s">
        <v>109</v>
      </c>
      <c r="H28" s="35" t="s">
        <v>109</v>
      </c>
      <c r="I28" s="35" t="s">
        <v>109</v>
      </c>
      <c r="J28" s="35" t="s">
        <v>109</v>
      </c>
      <c r="K28" s="35" t="s">
        <v>109</v>
      </c>
      <c r="L28" s="35" t="s">
        <v>109</v>
      </c>
      <c r="M28" s="35" t="s">
        <v>109</v>
      </c>
      <c r="N28" s="2"/>
      <c r="O28" s="28"/>
      <c r="P28" s="2"/>
      <c r="Q28" s="2"/>
    </row>
    <row r="29" customFormat="false" ht="14.25" hidden="false" customHeight="true" outlineLevel="0" collapsed="false">
      <c r="A29" s="62"/>
      <c r="B29" s="62"/>
      <c r="C29" s="63" t="s">
        <v>40</v>
      </c>
      <c r="D29" s="63" t="s">
        <v>40</v>
      </c>
      <c r="E29" s="63" t="s">
        <v>40</v>
      </c>
      <c r="F29" s="63" t="s">
        <v>40</v>
      </c>
      <c r="G29" s="63" t="s">
        <v>40</v>
      </c>
      <c r="H29" s="63" t="s">
        <v>40</v>
      </c>
      <c r="I29" s="63" t="s">
        <v>40</v>
      </c>
      <c r="J29" s="63" t="s">
        <v>40</v>
      </c>
      <c r="K29" s="63" t="s">
        <v>40</v>
      </c>
      <c r="L29" s="63" t="s">
        <v>40</v>
      </c>
      <c r="M29" s="63" t="s">
        <v>40</v>
      </c>
      <c r="N29" s="2"/>
      <c r="O29" s="28"/>
      <c r="P29" s="2"/>
      <c r="Q29" s="2"/>
    </row>
    <row r="30" customFormat="false" ht="14.25" hidden="false" customHeight="true" outlineLevel="0" collapsed="false">
      <c r="A30" s="64" t="s">
        <v>41</v>
      </c>
      <c r="B30" s="64" t="s">
        <v>41</v>
      </c>
      <c r="C30" s="64" t="s">
        <v>41</v>
      </c>
      <c r="D30" s="65"/>
      <c r="E30" s="65"/>
      <c r="F30" s="65"/>
      <c r="G30" s="65"/>
      <c r="H30" s="65"/>
      <c r="I30" s="35"/>
      <c r="J30" s="35"/>
      <c r="K30" s="35"/>
      <c r="L30" s="35"/>
      <c r="M30" s="66"/>
      <c r="N30" s="2"/>
      <c r="O30" s="28"/>
      <c r="P30" s="2"/>
      <c r="Q30" s="2"/>
    </row>
    <row r="31" customFormat="false" ht="14.25" hidden="false" customHeight="true" outlineLevel="0" collapsed="false">
      <c r="A31" s="29"/>
      <c r="B31" s="29"/>
      <c r="C31" s="29"/>
      <c r="D31" s="27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67" t="s">
        <v>43</v>
      </c>
      <c r="J31" s="67" t="s">
        <v>43</v>
      </c>
      <c r="K31" s="67" t="s">
        <v>43</v>
      </c>
      <c r="L31" s="67" t="s">
        <v>43</v>
      </c>
      <c r="M31" s="66"/>
      <c r="N31" s="2"/>
      <c r="O31" s="28"/>
      <c r="P31" s="2"/>
      <c r="Q31" s="2"/>
    </row>
    <row r="32" customFormat="false" ht="14.25" hidden="false" customHeight="true" outlineLevel="0" collapsed="false">
      <c r="A32" s="64" t="s">
        <v>44</v>
      </c>
      <c r="B32" s="64" t="s">
        <v>44</v>
      </c>
      <c r="C32" s="64" t="s">
        <v>44</v>
      </c>
      <c r="D32" s="65"/>
      <c r="E32" s="65"/>
      <c r="F32" s="65"/>
      <c r="G32" s="65"/>
      <c r="H32" s="65"/>
      <c r="I32" s="35"/>
      <c r="J32" s="35"/>
      <c r="K32" s="35"/>
      <c r="L32" s="35"/>
      <c r="M32" s="66"/>
      <c r="N32" s="2"/>
      <c r="O32" s="28"/>
      <c r="P32" s="2"/>
      <c r="Q32" s="2"/>
    </row>
    <row r="33" customFormat="false" ht="14.25" hidden="false" customHeight="true" outlineLevel="0" collapsed="false">
      <c r="A33" s="29"/>
      <c r="B33" s="29"/>
      <c r="C33" s="29"/>
      <c r="D33" s="27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67" t="s">
        <v>43</v>
      </c>
      <c r="J33" s="67" t="s">
        <v>43</v>
      </c>
      <c r="K33" s="67" t="s">
        <v>43</v>
      </c>
      <c r="L33" s="67" t="s">
        <v>43</v>
      </c>
      <c r="M33" s="66"/>
      <c r="N33" s="2"/>
      <c r="O33" s="28"/>
      <c r="P33" s="2"/>
      <c r="Q33" s="2"/>
    </row>
    <row r="34" customFormat="false" ht="14.25" hidden="false" customHeight="true" outlineLevel="0" collapsed="false">
      <c r="A34" s="64" t="s">
        <v>47</v>
      </c>
      <c r="B34" s="64" t="s">
        <v>47</v>
      </c>
      <c r="C34" s="64" t="s">
        <v>47</v>
      </c>
      <c r="D34" s="65"/>
      <c r="E34" s="65"/>
      <c r="F34" s="65"/>
      <c r="G34" s="65"/>
      <c r="H34" s="65"/>
      <c r="I34" s="35"/>
      <c r="J34" s="35"/>
      <c r="K34" s="35"/>
      <c r="L34" s="35"/>
      <c r="M34" s="66"/>
      <c r="N34" s="2"/>
      <c r="O34" s="28"/>
      <c r="P34" s="2"/>
      <c r="Q34" s="2"/>
    </row>
    <row r="35" customFormat="false" ht="14.25" hidden="false" customHeight="true" outlineLevel="0" collapsed="false">
      <c r="A35" s="29"/>
      <c r="B35" s="29"/>
      <c r="C35" s="29"/>
      <c r="D35" s="27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67" t="s">
        <v>43</v>
      </c>
      <c r="J35" s="67" t="s">
        <v>43</v>
      </c>
      <c r="K35" s="67" t="s">
        <v>43</v>
      </c>
      <c r="L35" s="67" t="s">
        <v>43</v>
      </c>
      <c r="M35" s="66"/>
      <c r="N35" s="2"/>
      <c r="O35" s="28"/>
      <c r="P35" s="2"/>
      <c r="Q35" s="2"/>
    </row>
    <row r="36" customFormat="false" ht="15" hidden="false" customHeight="false" outlineLevel="0" collapsed="false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66"/>
      <c r="N36" s="2"/>
      <c r="O36" s="28"/>
      <c r="P36" s="2"/>
      <c r="Q36" s="2"/>
    </row>
    <row r="37" customFormat="false" ht="15" hidden="false" customHeight="false" outlineLevel="0" collapsed="false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66"/>
      <c r="N37" s="2"/>
      <c r="O37" s="28"/>
      <c r="P37" s="2"/>
      <c r="Q37" s="2"/>
    </row>
    <row r="38" customFormat="false" ht="15" hidden="false" customHeight="false" outlineLevel="0" collapsed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66"/>
      <c r="N38" s="2"/>
      <c r="O38" s="28"/>
      <c r="P38" s="2"/>
      <c r="Q38" s="2"/>
    </row>
    <row r="39" customFormat="false" ht="15" hidden="false" customHeight="false" outlineLevel="0" collapsed="fals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66"/>
      <c r="N39" s="2"/>
      <c r="O39" s="28"/>
      <c r="P39" s="2"/>
      <c r="Q39" s="2"/>
    </row>
    <row r="40" customFormat="false" ht="15" hidden="false" customHeight="false" outlineLevel="0" collapsed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66"/>
      <c r="N40" s="2"/>
      <c r="O40" s="28"/>
      <c r="P40" s="2"/>
      <c r="Q40" s="2"/>
    </row>
    <row r="41" customFormat="false" ht="15" hidden="false" customHeight="false" outlineLevel="0" collapsed="false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66"/>
      <c r="N41" s="2"/>
      <c r="O41" s="28"/>
      <c r="P41" s="2"/>
      <c r="Q41" s="2"/>
    </row>
    <row r="42" customFormat="false" ht="15" hidden="false" customHeight="false" outlineLevel="0" collapsed="false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66"/>
      <c r="N42" s="2"/>
      <c r="O42" s="28"/>
      <c r="P42" s="2"/>
      <c r="Q42" s="2"/>
    </row>
  </sheetData>
  <mergeCells count="101">
    <mergeCell ref="K1:M1"/>
    <mergeCell ref="A2:D2"/>
    <mergeCell ref="E2:M2"/>
    <mergeCell ref="A3:D3"/>
    <mergeCell ref="E3:M3"/>
    <mergeCell ref="A4:M4"/>
    <mergeCell ref="A5:M5"/>
    <mergeCell ref="A6:F6"/>
    <mergeCell ref="G6:M6"/>
    <mergeCell ref="A7:F7"/>
    <mergeCell ref="G7:M7"/>
    <mergeCell ref="A8:F8"/>
    <mergeCell ref="G8:M8"/>
    <mergeCell ref="H9:M9"/>
    <mergeCell ref="A10:A11"/>
    <mergeCell ref="B10:E11"/>
    <mergeCell ref="F10:I11"/>
    <mergeCell ref="J10:K10"/>
    <mergeCell ref="L10:M11"/>
    <mergeCell ref="J11:K11"/>
    <mergeCell ref="B12:E12"/>
    <mergeCell ref="F12:I12"/>
    <mergeCell ref="J12:K12"/>
    <mergeCell ref="L12:M12"/>
    <mergeCell ref="B13:M13"/>
    <mergeCell ref="B14:E14"/>
    <mergeCell ref="F14:I14"/>
    <mergeCell ref="J14:K14"/>
    <mergeCell ref="L14:M14"/>
    <mergeCell ref="O14:P14"/>
    <mergeCell ref="R14:U14"/>
    <mergeCell ref="B15:E15"/>
    <mergeCell ref="F15:I15"/>
    <mergeCell ref="J15:K15"/>
    <mergeCell ref="L15:M15"/>
    <mergeCell ref="B16:E16"/>
    <mergeCell ref="F16:I16"/>
    <mergeCell ref="J16:K16"/>
    <mergeCell ref="L16:M16"/>
    <mergeCell ref="P16:V16"/>
    <mergeCell ref="B17:E17"/>
    <mergeCell ref="F17:I17"/>
    <mergeCell ref="J17:K17"/>
    <mergeCell ref="L17:M17"/>
    <mergeCell ref="P17:V17"/>
    <mergeCell ref="B18:I18"/>
    <mergeCell ref="J18:K18"/>
    <mergeCell ref="L18:M18"/>
    <mergeCell ref="B19:M19"/>
    <mergeCell ref="B20:E20"/>
    <mergeCell ref="F20:I20"/>
    <mergeCell ref="J20:K20"/>
    <mergeCell ref="L20:M20"/>
    <mergeCell ref="B21:E21"/>
    <mergeCell ref="F21:I21"/>
    <mergeCell ref="J21:K21"/>
    <mergeCell ref="L21:M21"/>
    <mergeCell ref="B22:E22"/>
    <mergeCell ref="F22:I22"/>
    <mergeCell ref="J22:K22"/>
    <mergeCell ref="L22:M22"/>
    <mergeCell ref="B23:E23"/>
    <mergeCell ref="F23:I23"/>
    <mergeCell ref="J23:K23"/>
    <mergeCell ref="L23:M23"/>
    <mergeCell ref="B24:E24"/>
    <mergeCell ref="F24:I24"/>
    <mergeCell ref="J24:K24"/>
    <mergeCell ref="L24:M24"/>
    <mergeCell ref="B25:I25"/>
    <mergeCell ref="J25:K25"/>
    <mergeCell ref="L25:M25"/>
    <mergeCell ref="B26:I26"/>
    <mergeCell ref="J26:K26"/>
    <mergeCell ref="L26:M26"/>
    <mergeCell ref="B27:E27"/>
    <mergeCell ref="F27:I27"/>
    <mergeCell ref="J27:K27"/>
    <mergeCell ref="L27:M27"/>
    <mergeCell ref="A28:B28"/>
    <mergeCell ref="C28:M28"/>
    <mergeCell ref="A29:B29"/>
    <mergeCell ref="C29:M29"/>
    <mergeCell ref="A30:C30"/>
    <mergeCell ref="D30:H30"/>
    <mergeCell ref="I30:L30"/>
    <mergeCell ref="A31:C31"/>
    <mergeCell ref="D31:H31"/>
    <mergeCell ref="I31:L31"/>
    <mergeCell ref="A32:C32"/>
    <mergeCell ref="D32:H32"/>
    <mergeCell ref="I32:L32"/>
    <mergeCell ref="A33:C33"/>
    <mergeCell ref="D33:H33"/>
    <mergeCell ref="I33:L33"/>
    <mergeCell ref="A34:C34"/>
    <mergeCell ref="D34:H34"/>
    <mergeCell ref="I34:L34"/>
    <mergeCell ref="A35:C35"/>
    <mergeCell ref="D35:H35"/>
    <mergeCell ref="I35:L3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57"/>
  <sheetViews>
    <sheetView showFormulas="false" showGridLines="true" showRowColHeaders="true" showZeros="true" rightToLeft="false" tabSelected="false" showOutlineSymbols="true" defaultGridColor="true" view="pageBreakPreview" topLeftCell="A22" colorId="64" zoomScale="100" zoomScaleNormal="85" zoomScalePageLayoutView="100" workbookViewId="0">
      <selection pane="topLeft" activeCell="A17" activeCellId="0" sqref="A17"/>
    </sheetView>
  </sheetViews>
  <sheetFormatPr defaultColWidth="9.00390625" defaultRowHeight="15" zeroHeight="false" outlineLevelRow="0" outlineLevelCol="0"/>
  <cols>
    <col collapsed="false" customWidth="true" hidden="false" outlineLevel="0" max="3" min="3" style="1" width="32.42"/>
    <col collapsed="false" customWidth="true" hidden="false" outlineLevel="0" max="7" min="7" style="1" width="13.86"/>
    <col collapsed="false" customWidth="true" hidden="false" outlineLevel="0" max="8" min="8" style="1" width="27.15"/>
    <col collapsed="false" customWidth="true" hidden="false" outlineLevel="0" max="9" min="9" style="1" width="15.42"/>
  </cols>
  <sheetData>
    <row r="2" customFormat="false" ht="15" hidden="false" customHeight="true" outlineLevel="0" collapsed="false">
      <c r="A2" s="68" t="s">
        <v>110</v>
      </c>
      <c r="B2" s="68"/>
      <c r="C2" s="68"/>
      <c r="D2" s="68"/>
      <c r="E2" s="68"/>
      <c r="F2" s="68"/>
      <c r="G2" s="68"/>
      <c r="H2" s="68"/>
      <c r="I2" s="68"/>
    </row>
    <row r="3" customFormat="false" ht="15" hidden="false" customHeight="false" outlineLevel="0" collapsed="false">
      <c r="A3" s="69" t="s">
        <v>111</v>
      </c>
      <c r="B3" s="69"/>
      <c r="C3" s="69"/>
      <c r="D3" s="69"/>
      <c r="E3" s="69"/>
      <c r="F3" s="69"/>
      <c r="G3" s="69"/>
      <c r="H3" s="69"/>
      <c r="I3" s="69"/>
    </row>
    <row r="4" customFormat="false" ht="15" hidden="false" customHeight="true" outlineLevel="0" collapsed="false">
      <c r="A4" s="68" t="s">
        <v>112</v>
      </c>
      <c r="B4" s="68"/>
      <c r="C4" s="68"/>
      <c r="D4" s="68"/>
      <c r="E4" s="68"/>
      <c r="F4" s="68"/>
      <c r="G4" s="68"/>
      <c r="H4" s="68"/>
      <c r="I4" s="68"/>
    </row>
    <row r="5" customFormat="false" ht="15" hidden="false" customHeight="false" outlineLevel="0" collapsed="false">
      <c r="A5" s="70"/>
      <c r="B5" s="70"/>
      <c r="C5" s="70"/>
      <c r="D5" s="70"/>
      <c r="E5" s="70"/>
      <c r="F5" s="70"/>
      <c r="G5" s="70"/>
      <c r="H5" s="70"/>
      <c r="I5" s="70"/>
    </row>
    <row r="6" customFormat="false" ht="15" hidden="false" customHeight="true" outlineLevel="0" collapsed="false">
      <c r="A6" s="71" t="s">
        <v>113</v>
      </c>
      <c r="B6" s="71"/>
      <c r="C6" s="71"/>
      <c r="D6" s="71"/>
      <c r="E6" s="71"/>
      <c r="F6" s="71"/>
      <c r="G6" s="71"/>
      <c r="H6" s="71"/>
      <c r="I6" s="71"/>
    </row>
    <row r="7" customFormat="false" ht="15" hidden="false" customHeight="false" outlineLevel="0" collapsed="false">
      <c r="A7" s="72" t="s">
        <v>114</v>
      </c>
      <c r="B7" s="72"/>
      <c r="C7" s="72"/>
      <c r="D7" s="72"/>
      <c r="E7" s="72"/>
      <c r="F7" s="72"/>
      <c r="G7" s="72"/>
      <c r="H7" s="72"/>
      <c r="I7" s="72"/>
    </row>
    <row r="8" customFormat="false" ht="15" hidden="false" customHeight="false" outlineLevel="0" collapsed="false">
      <c r="A8" s="73"/>
      <c r="B8" s="73"/>
      <c r="C8" s="73"/>
      <c r="D8" s="74"/>
      <c r="E8" s="74"/>
      <c r="F8" s="74"/>
      <c r="G8" s="74"/>
      <c r="H8" s="73"/>
      <c r="I8" s="73"/>
    </row>
    <row r="9" customFormat="false" ht="45.75" hidden="false" customHeight="true" outlineLevel="0" collapsed="false">
      <c r="A9" s="75" t="s">
        <v>115</v>
      </c>
      <c r="B9" s="75"/>
      <c r="C9" s="75"/>
      <c r="D9" s="76" t="s">
        <v>5</v>
      </c>
      <c r="E9" s="76"/>
      <c r="F9" s="76"/>
      <c r="G9" s="76"/>
      <c r="H9" s="76"/>
      <c r="I9" s="76"/>
    </row>
    <row r="10" customFormat="false" ht="15" hidden="false" customHeight="false" outlineLevel="0" collapsed="false">
      <c r="A10" s="77"/>
      <c r="B10" s="77"/>
      <c r="C10" s="77"/>
      <c r="D10" s="73"/>
      <c r="E10" s="73"/>
      <c r="F10" s="73"/>
      <c r="G10" s="73"/>
      <c r="H10" s="73"/>
      <c r="I10" s="73"/>
    </row>
    <row r="11" customFormat="false" ht="15" hidden="false" customHeight="true" outlineLevel="0" collapsed="false">
      <c r="A11" s="75" t="s">
        <v>116</v>
      </c>
      <c r="B11" s="75"/>
      <c r="C11" s="75"/>
      <c r="D11" s="75"/>
      <c r="E11" s="75"/>
      <c r="F11" s="75"/>
      <c r="G11" s="75"/>
      <c r="H11" s="75"/>
      <c r="I11" s="75"/>
    </row>
    <row r="12" customFormat="false" ht="15" hidden="false" customHeight="false" outlineLevel="0" collapsed="false">
      <c r="A12" s="73"/>
      <c r="B12" s="73"/>
      <c r="C12" s="73"/>
      <c r="D12" s="73"/>
      <c r="E12" s="73"/>
      <c r="F12" s="73"/>
      <c r="G12" s="73"/>
      <c r="H12" s="73"/>
      <c r="I12" s="73"/>
    </row>
    <row r="13" customFormat="false" ht="15" hidden="false" customHeight="true" outlineLevel="0" collapsed="false">
      <c r="A13" s="75" t="s">
        <v>117</v>
      </c>
      <c r="B13" s="75"/>
      <c r="C13" s="75"/>
      <c r="D13" s="75" t="s">
        <v>10</v>
      </c>
      <c r="E13" s="75"/>
      <c r="F13" s="75"/>
      <c r="G13" s="75"/>
      <c r="H13" s="75"/>
      <c r="I13" s="75"/>
    </row>
    <row r="14" customFormat="false" ht="15" hidden="false" customHeight="false" outlineLevel="0" collapsed="false">
      <c r="A14" s="78"/>
      <c r="B14" s="78"/>
      <c r="C14" s="78"/>
      <c r="D14" s="78"/>
      <c r="E14" s="78"/>
      <c r="F14" s="78"/>
      <c r="G14" s="78"/>
      <c r="H14" s="78"/>
      <c r="I14" s="78"/>
    </row>
    <row r="15" customFormat="false" ht="15" hidden="false" customHeight="false" outlineLevel="0" collapsed="false">
      <c r="A15" s="78"/>
      <c r="B15" s="78"/>
      <c r="C15" s="78"/>
      <c r="D15" s="78"/>
      <c r="E15" s="78"/>
      <c r="F15" s="78"/>
      <c r="G15" s="78"/>
      <c r="H15" s="78"/>
      <c r="I15" s="78"/>
    </row>
    <row r="16" customFormat="false" ht="15" hidden="false" customHeight="false" outlineLevel="0" collapsed="false">
      <c r="A16" s="79" t="s">
        <v>118</v>
      </c>
      <c r="B16" s="77"/>
      <c r="C16" s="77"/>
      <c r="D16" s="80"/>
      <c r="E16" s="80"/>
      <c r="F16" s="80"/>
      <c r="G16" s="80"/>
      <c r="H16" s="77"/>
      <c r="I16" s="77"/>
    </row>
    <row r="17" customFormat="false" ht="100.5" hidden="false" customHeight="true" outlineLevel="0" collapsed="false">
      <c r="A17" s="81" t="s">
        <v>119</v>
      </c>
      <c r="B17" s="81" t="s">
        <v>59</v>
      </c>
      <c r="C17" s="81"/>
      <c r="D17" s="81" t="s">
        <v>60</v>
      </c>
      <c r="E17" s="81"/>
      <c r="F17" s="81"/>
      <c r="G17" s="81"/>
      <c r="H17" s="81" t="s">
        <v>120</v>
      </c>
      <c r="I17" s="81" t="s">
        <v>121</v>
      </c>
    </row>
    <row r="18" customFormat="false" ht="15.75" hidden="false" customHeight="false" outlineLevel="0" collapsed="false">
      <c r="A18" s="82" t="s">
        <v>22</v>
      </c>
      <c r="B18" s="83" t="n">
        <v>2</v>
      </c>
      <c r="C18" s="83"/>
      <c r="D18" s="83" t="n">
        <v>3</v>
      </c>
      <c r="E18" s="83"/>
      <c r="F18" s="83"/>
      <c r="G18" s="83"/>
      <c r="H18" s="83" t="n">
        <v>4</v>
      </c>
      <c r="I18" s="83" t="n">
        <v>5</v>
      </c>
    </row>
    <row r="19" s="88" customFormat="true" ht="105" hidden="false" customHeight="true" outlineLevel="0" collapsed="false">
      <c r="A19" s="84" t="s">
        <v>22</v>
      </c>
      <c r="B19" s="85" t="s">
        <v>122</v>
      </c>
      <c r="C19" s="85"/>
      <c r="D19" s="86" t="s">
        <v>123</v>
      </c>
      <c r="E19" s="86"/>
      <c r="F19" s="86"/>
      <c r="G19" s="86"/>
      <c r="H19" s="86" t="s">
        <v>124</v>
      </c>
      <c r="I19" s="87" t="n">
        <f aca="false">732465.36</f>
        <v>732465.36</v>
      </c>
    </row>
    <row r="20" s="88" customFormat="true" ht="105" hidden="false" customHeight="true" outlineLevel="0" collapsed="false">
      <c r="A20" s="84" t="s">
        <v>23</v>
      </c>
      <c r="B20" s="85" t="s">
        <v>125</v>
      </c>
      <c r="C20" s="85"/>
      <c r="D20" s="86" t="s">
        <v>123</v>
      </c>
      <c r="E20" s="86"/>
      <c r="F20" s="86"/>
      <c r="G20" s="86"/>
      <c r="H20" s="86" t="s">
        <v>126</v>
      </c>
      <c r="I20" s="87" t="n">
        <v>36623.268</v>
      </c>
    </row>
    <row r="21" s="88" customFormat="true" ht="114.75" hidden="false" customHeight="true" outlineLevel="0" collapsed="false">
      <c r="A21" s="84" t="s">
        <v>24</v>
      </c>
      <c r="B21" s="85" t="s">
        <v>127</v>
      </c>
      <c r="C21" s="85"/>
      <c r="D21" s="86" t="s">
        <v>128</v>
      </c>
      <c r="E21" s="86"/>
      <c r="F21" s="86"/>
      <c r="G21" s="86"/>
      <c r="H21" s="86" t="s">
        <v>129</v>
      </c>
      <c r="I21" s="89" t="n">
        <v>18216</v>
      </c>
    </row>
    <row r="22" s="88" customFormat="true" ht="114.75" hidden="false" customHeight="true" outlineLevel="0" collapsed="false">
      <c r="A22" s="84" t="s">
        <v>25</v>
      </c>
      <c r="B22" s="85" t="s">
        <v>130</v>
      </c>
      <c r="C22" s="85"/>
      <c r="D22" s="86" t="s">
        <v>131</v>
      </c>
      <c r="E22" s="86"/>
      <c r="F22" s="86"/>
      <c r="G22" s="86"/>
      <c r="H22" s="86" t="s">
        <v>132</v>
      </c>
      <c r="I22" s="89" t="n">
        <v>22374</v>
      </c>
    </row>
    <row r="23" s="88" customFormat="true" ht="114.75" hidden="false" customHeight="true" outlineLevel="0" collapsed="false">
      <c r="A23" s="84" t="s">
        <v>26</v>
      </c>
      <c r="B23" s="85" t="s">
        <v>133</v>
      </c>
      <c r="C23" s="85"/>
      <c r="D23" s="86" t="s">
        <v>134</v>
      </c>
      <c r="E23" s="86"/>
      <c r="F23" s="86"/>
      <c r="G23" s="86"/>
      <c r="H23" s="86" t="s">
        <v>135</v>
      </c>
      <c r="I23" s="89" t="n">
        <v>15246</v>
      </c>
    </row>
    <row r="24" s="88" customFormat="true" ht="114.75" hidden="false" customHeight="true" outlineLevel="0" collapsed="false">
      <c r="A24" s="84" t="s">
        <v>136</v>
      </c>
      <c r="B24" s="85" t="s">
        <v>137</v>
      </c>
      <c r="C24" s="85"/>
      <c r="D24" s="86" t="s">
        <v>138</v>
      </c>
      <c r="E24" s="86"/>
      <c r="F24" s="86"/>
      <c r="G24" s="86"/>
      <c r="H24" s="86" t="s">
        <v>139</v>
      </c>
      <c r="I24" s="89" t="n">
        <v>41778</v>
      </c>
    </row>
    <row r="25" s="88" customFormat="true" ht="114.75" hidden="false" customHeight="true" outlineLevel="0" collapsed="false">
      <c r="A25" s="84" t="s">
        <v>140</v>
      </c>
      <c r="B25" s="85" t="s">
        <v>141</v>
      </c>
      <c r="C25" s="85"/>
      <c r="D25" s="86" t="s">
        <v>142</v>
      </c>
      <c r="E25" s="86"/>
      <c r="F25" s="86"/>
      <c r="G25" s="86"/>
      <c r="H25" s="86" t="s">
        <v>143</v>
      </c>
      <c r="I25" s="89" t="n">
        <v>27258</v>
      </c>
    </row>
    <row r="26" customFormat="false" ht="15.75" hidden="false" customHeight="true" outlineLevel="0" collapsed="false">
      <c r="A26" s="90"/>
      <c r="B26" s="91" t="s">
        <v>144</v>
      </c>
      <c r="C26" s="91"/>
      <c r="D26" s="91"/>
      <c r="E26" s="91"/>
      <c r="F26" s="91"/>
      <c r="G26" s="91"/>
      <c r="H26" s="91"/>
      <c r="I26" s="92"/>
    </row>
    <row r="27" customFormat="false" ht="39.75" hidden="false" customHeight="true" outlineLevel="0" collapsed="false">
      <c r="A27" s="93"/>
      <c r="B27" s="94" t="s">
        <v>145</v>
      </c>
      <c r="C27" s="94"/>
      <c r="D27" s="94" t="s">
        <v>146</v>
      </c>
      <c r="E27" s="94"/>
      <c r="F27" s="94"/>
      <c r="G27" s="94"/>
      <c r="H27" s="94"/>
      <c r="I27" s="95"/>
    </row>
    <row r="28" customFormat="false" ht="48.75" hidden="false" customHeight="true" outlineLevel="0" collapsed="false">
      <c r="A28" s="93"/>
      <c r="B28" s="94" t="s">
        <v>147</v>
      </c>
      <c r="C28" s="94"/>
      <c r="D28" s="96" t="s">
        <v>148</v>
      </c>
      <c r="E28" s="96"/>
      <c r="F28" s="96"/>
      <c r="G28" s="96"/>
      <c r="H28" s="94"/>
      <c r="I28" s="95"/>
    </row>
    <row r="29" customFormat="false" ht="15" hidden="false" customHeight="true" outlineLevel="0" collapsed="false">
      <c r="A29" s="97"/>
      <c r="B29" s="98" t="s">
        <v>149</v>
      </c>
      <c r="C29" s="98"/>
      <c r="D29" s="99" t="s">
        <v>150</v>
      </c>
      <c r="E29" s="99"/>
      <c r="F29" s="99"/>
      <c r="G29" s="99"/>
      <c r="H29" s="99"/>
      <c r="I29" s="100"/>
    </row>
    <row r="30" customFormat="false" ht="43.5" hidden="false" customHeight="true" outlineLevel="0" collapsed="false">
      <c r="A30" s="97"/>
      <c r="B30" s="98"/>
      <c r="C30" s="98"/>
      <c r="D30" s="99"/>
      <c r="E30" s="99"/>
      <c r="F30" s="99"/>
      <c r="G30" s="99"/>
      <c r="H30" s="99"/>
      <c r="I30" s="100"/>
    </row>
    <row r="31" customFormat="false" ht="99.75" hidden="false" customHeight="true" outlineLevel="0" collapsed="false">
      <c r="A31" s="90"/>
      <c r="B31" s="101" t="s">
        <v>151</v>
      </c>
      <c r="C31" s="101"/>
      <c r="D31" s="102" t="s">
        <v>152</v>
      </c>
      <c r="E31" s="102"/>
      <c r="F31" s="102"/>
      <c r="G31" s="102"/>
      <c r="H31" s="102"/>
      <c r="I31" s="103"/>
    </row>
    <row r="32" customFormat="false" ht="141.75" hidden="true" customHeight="true" outlineLevel="0" collapsed="false">
      <c r="A32" s="97" t="s">
        <v>153</v>
      </c>
      <c r="B32" s="104" t="s">
        <v>154</v>
      </c>
      <c r="C32" s="104"/>
      <c r="D32" s="99" t="s">
        <v>155</v>
      </c>
      <c r="E32" s="99"/>
      <c r="F32" s="99"/>
      <c r="G32" s="99"/>
      <c r="H32" s="99" t="s">
        <v>156</v>
      </c>
      <c r="I32" s="105" t="n">
        <f aca="false">(310+310*1)*6*(0.4+0.6)*6.7</f>
        <v>24924</v>
      </c>
    </row>
    <row r="33" customFormat="false" ht="15.75" hidden="true" customHeight="true" outlineLevel="0" collapsed="false">
      <c r="A33" s="90"/>
      <c r="B33" s="91" t="s">
        <v>144</v>
      </c>
      <c r="C33" s="91"/>
      <c r="D33" s="91"/>
      <c r="E33" s="91"/>
      <c r="F33" s="91"/>
      <c r="G33" s="91"/>
      <c r="H33" s="91"/>
      <c r="I33" s="92"/>
    </row>
    <row r="34" customFormat="false" ht="15.75" hidden="true" customHeight="true" outlineLevel="0" collapsed="false">
      <c r="A34" s="93"/>
      <c r="B34" s="94" t="s">
        <v>157</v>
      </c>
      <c r="C34" s="94"/>
      <c r="D34" s="94" t="s">
        <v>158</v>
      </c>
      <c r="E34" s="94"/>
      <c r="F34" s="94"/>
      <c r="G34" s="94"/>
      <c r="H34" s="94"/>
      <c r="I34" s="95"/>
    </row>
    <row r="35" customFormat="false" ht="15.75" hidden="true" customHeight="true" outlineLevel="0" collapsed="false">
      <c r="A35" s="93"/>
      <c r="B35" s="94" t="s">
        <v>159</v>
      </c>
      <c r="C35" s="94"/>
      <c r="D35" s="94" t="s">
        <v>160</v>
      </c>
      <c r="E35" s="94"/>
      <c r="F35" s="94"/>
      <c r="G35" s="94"/>
      <c r="H35" s="94"/>
      <c r="I35" s="95"/>
    </row>
    <row r="36" customFormat="false" ht="39.75" hidden="true" customHeight="true" outlineLevel="0" collapsed="false">
      <c r="A36" s="93"/>
      <c r="B36" s="94" t="s">
        <v>145</v>
      </c>
      <c r="C36" s="94"/>
      <c r="D36" s="94" t="s">
        <v>146</v>
      </c>
      <c r="E36" s="94"/>
      <c r="F36" s="94"/>
      <c r="G36" s="94"/>
      <c r="H36" s="94"/>
      <c r="I36" s="95"/>
    </row>
    <row r="37" customFormat="false" ht="51.75" hidden="true" customHeight="true" outlineLevel="0" collapsed="false">
      <c r="A37" s="93"/>
      <c r="B37" s="94" t="s">
        <v>147</v>
      </c>
      <c r="C37" s="94"/>
      <c r="D37" s="94" t="s">
        <v>161</v>
      </c>
      <c r="E37" s="94"/>
      <c r="F37" s="94"/>
      <c r="G37" s="94"/>
      <c r="H37" s="94"/>
      <c r="I37" s="95"/>
    </row>
    <row r="38" customFormat="false" ht="67.5" hidden="true" customHeight="true" outlineLevel="0" collapsed="false">
      <c r="A38" s="97" t="s">
        <v>162</v>
      </c>
      <c r="B38" s="104" t="s">
        <v>163</v>
      </c>
      <c r="C38" s="104"/>
      <c r="D38" s="98" t="s">
        <v>164</v>
      </c>
      <c r="E38" s="98"/>
      <c r="F38" s="98"/>
      <c r="G38" s="98"/>
      <c r="H38" s="98" t="s">
        <v>165</v>
      </c>
      <c r="I38" s="105" t="n">
        <f aca="false">(800+620*1)*6*(0.4+0.6)*6.7</f>
        <v>57084</v>
      </c>
    </row>
    <row r="39" customFormat="false" ht="43.5" hidden="true" customHeight="true" outlineLevel="0" collapsed="false">
      <c r="A39" s="97"/>
      <c r="B39" s="104"/>
      <c r="C39" s="104"/>
      <c r="D39" s="98"/>
      <c r="E39" s="98"/>
      <c r="F39" s="98"/>
      <c r="G39" s="98"/>
      <c r="H39" s="98"/>
      <c r="I39" s="105"/>
    </row>
    <row r="40" customFormat="false" ht="15.75" hidden="true" customHeight="true" outlineLevel="0" collapsed="false">
      <c r="A40" s="90"/>
      <c r="B40" s="91" t="s">
        <v>144</v>
      </c>
      <c r="C40" s="91"/>
      <c r="D40" s="91"/>
      <c r="E40" s="91"/>
      <c r="F40" s="91"/>
      <c r="G40" s="91"/>
      <c r="H40" s="91"/>
      <c r="I40" s="92"/>
    </row>
    <row r="41" customFormat="false" ht="15.75" hidden="true" customHeight="true" outlineLevel="0" collapsed="false">
      <c r="A41" s="93"/>
      <c r="B41" s="94" t="s">
        <v>157</v>
      </c>
      <c r="C41" s="94"/>
      <c r="D41" s="94" t="s">
        <v>158</v>
      </c>
      <c r="E41" s="94"/>
      <c r="F41" s="94"/>
      <c r="G41" s="94"/>
      <c r="H41" s="94"/>
      <c r="I41" s="95"/>
    </row>
    <row r="42" customFormat="false" ht="15.75" hidden="true" customHeight="true" outlineLevel="0" collapsed="false">
      <c r="A42" s="93"/>
      <c r="B42" s="94" t="s">
        <v>159</v>
      </c>
      <c r="C42" s="94"/>
      <c r="D42" s="94" t="s">
        <v>160</v>
      </c>
      <c r="E42" s="94"/>
      <c r="F42" s="94"/>
      <c r="G42" s="94"/>
      <c r="H42" s="94"/>
      <c r="I42" s="95"/>
    </row>
    <row r="43" customFormat="false" ht="54" hidden="true" customHeight="true" outlineLevel="0" collapsed="false">
      <c r="A43" s="93"/>
      <c r="B43" s="94" t="s">
        <v>147</v>
      </c>
      <c r="C43" s="94"/>
      <c r="D43" s="94" t="s">
        <v>161</v>
      </c>
      <c r="E43" s="94"/>
      <c r="F43" s="94"/>
      <c r="G43" s="94"/>
      <c r="H43" s="94"/>
      <c r="I43" s="95"/>
    </row>
    <row r="44" customFormat="false" ht="102" hidden="true" customHeight="true" outlineLevel="0" collapsed="false">
      <c r="A44" s="97" t="s">
        <v>166</v>
      </c>
      <c r="B44" s="104" t="s">
        <v>167</v>
      </c>
      <c r="C44" s="104"/>
      <c r="D44" s="98" t="s">
        <v>168</v>
      </c>
      <c r="E44" s="98"/>
      <c r="F44" s="98"/>
      <c r="G44" s="98"/>
      <c r="H44" s="98" t="s">
        <v>169</v>
      </c>
      <c r="I44" s="105" t="n">
        <f aca="false">(3920+310*1)*6*(0.4+0.6)*6.7</f>
        <v>170046</v>
      </c>
    </row>
    <row r="45" customFormat="false" ht="15.75" hidden="true" customHeight="true" outlineLevel="0" collapsed="false">
      <c r="A45" s="90"/>
      <c r="B45" s="91" t="s">
        <v>144</v>
      </c>
      <c r="C45" s="91"/>
      <c r="D45" s="91"/>
      <c r="E45" s="91"/>
      <c r="F45" s="91"/>
      <c r="G45" s="91"/>
      <c r="H45" s="91"/>
      <c r="I45" s="92"/>
    </row>
    <row r="46" customFormat="false" ht="15.75" hidden="true" customHeight="true" outlineLevel="0" collapsed="false">
      <c r="A46" s="93"/>
      <c r="B46" s="94" t="s">
        <v>157</v>
      </c>
      <c r="C46" s="94"/>
      <c r="D46" s="94" t="s">
        <v>158</v>
      </c>
      <c r="E46" s="94"/>
      <c r="F46" s="94"/>
      <c r="G46" s="94"/>
      <c r="H46" s="94"/>
      <c r="I46" s="95"/>
    </row>
    <row r="47" customFormat="false" ht="15.75" hidden="true" customHeight="true" outlineLevel="0" collapsed="false">
      <c r="A47" s="93"/>
      <c r="B47" s="94" t="s">
        <v>159</v>
      </c>
      <c r="C47" s="94"/>
      <c r="D47" s="94" t="s">
        <v>160</v>
      </c>
      <c r="E47" s="94"/>
      <c r="F47" s="94"/>
      <c r="G47" s="94"/>
      <c r="H47" s="94"/>
      <c r="I47" s="95"/>
    </row>
    <row r="48" customFormat="false" ht="48.75" hidden="true" customHeight="true" outlineLevel="0" collapsed="false">
      <c r="A48" s="93"/>
      <c r="B48" s="94" t="s">
        <v>147</v>
      </c>
      <c r="C48" s="94"/>
      <c r="D48" s="94" t="s">
        <v>161</v>
      </c>
      <c r="E48" s="94"/>
      <c r="F48" s="94"/>
      <c r="G48" s="94"/>
      <c r="H48" s="94"/>
      <c r="I48" s="95"/>
    </row>
    <row r="49" customFormat="false" ht="15" hidden="true" customHeight="true" outlineLevel="0" collapsed="false">
      <c r="A49" s="97" t="s">
        <v>170</v>
      </c>
      <c r="B49" s="104" t="s">
        <v>171</v>
      </c>
      <c r="C49" s="104"/>
      <c r="D49" s="98" t="s">
        <v>172</v>
      </c>
      <c r="E49" s="98"/>
      <c r="F49" s="98"/>
      <c r="G49" s="98"/>
      <c r="H49" s="98" t="s">
        <v>173</v>
      </c>
      <c r="I49" s="105" t="n">
        <f aca="false">(310+620*1)*6*(0.4+0.6)*6.7</f>
        <v>37386</v>
      </c>
    </row>
    <row r="50" customFormat="false" ht="78.75" hidden="true" customHeight="true" outlineLevel="0" collapsed="false">
      <c r="A50" s="97"/>
      <c r="B50" s="104"/>
      <c r="C50" s="104"/>
      <c r="D50" s="98"/>
      <c r="E50" s="98"/>
      <c r="F50" s="98"/>
      <c r="G50" s="98"/>
      <c r="H50" s="98"/>
      <c r="I50" s="105"/>
    </row>
    <row r="51" customFormat="false" ht="15.75" hidden="true" customHeight="true" outlineLevel="0" collapsed="false">
      <c r="A51" s="90"/>
      <c r="B51" s="91" t="s">
        <v>144</v>
      </c>
      <c r="C51" s="91"/>
      <c r="D51" s="91"/>
      <c r="E51" s="91"/>
      <c r="F51" s="91"/>
      <c r="G51" s="91"/>
      <c r="H51" s="91"/>
      <c r="I51" s="92"/>
    </row>
    <row r="52" customFormat="false" ht="15.75" hidden="true" customHeight="true" outlineLevel="0" collapsed="false">
      <c r="A52" s="93"/>
      <c r="B52" s="94" t="s">
        <v>157</v>
      </c>
      <c r="C52" s="94"/>
      <c r="D52" s="94" t="s">
        <v>158</v>
      </c>
      <c r="E52" s="94"/>
      <c r="F52" s="94"/>
      <c r="G52" s="94"/>
      <c r="H52" s="94"/>
      <c r="I52" s="95"/>
    </row>
    <row r="53" customFormat="false" ht="15.75" hidden="true" customHeight="true" outlineLevel="0" collapsed="false">
      <c r="A53" s="93"/>
      <c r="B53" s="94" t="s">
        <v>159</v>
      </c>
      <c r="C53" s="94"/>
      <c r="D53" s="94" t="s">
        <v>160</v>
      </c>
      <c r="E53" s="94"/>
      <c r="F53" s="94"/>
      <c r="G53" s="94"/>
      <c r="H53" s="94"/>
      <c r="I53" s="95"/>
    </row>
    <row r="54" customFormat="false" ht="51" hidden="true" customHeight="true" outlineLevel="0" collapsed="false">
      <c r="A54" s="93"/>
      <c r="B54" s="94" t="s">
        <v>147</v>
      </c>
      <c r="C54" s="94"/>
      <c r="D54" s="94" t="s">
        <v>161</v>
      </c>
      <c r="E54" s="94"/>
      <c r="F54" s="94"/>
      <c r="G54" s="94"/>
      <c r="H54" s="94"/>
      <c r="I54" s="95"/>
    </row>
    <row r="55" customFormat="false" ht="15.75" hidden="true" customHeight="true" outlineLevel="0" collapsed="false">
      <c r="A55" s="106"/>
      <c r="B55" s="107" t="s">
        <v>174</v>
      </c>
      <c r="C55" s="107"/>
      <c r="D55" s="107"/>
      <c r="E55" s="107"/>
      <c r="F55" s="107"/>
      <c r="G55" s="107"/>
      <c r="H55" s="107"/>
      <c r="I55" s="108"/>
    </row>
    <row r="56" customFormat="false" ht="27" hidden="false" customHeight="true" outlineLevel="0" collapsed="false">
      <c r="A56" s="106"/>
      <c r="B56" s="107" t="s">
        <v>33</v>
      </c>
      <c r="C56" s="107"/>
      <c r="D56" s="109" t="n">
        <v>1</v>
      </c>
      <c r="E56" s="109"/>
      <c r="F56" s="109"/>
      <c r="G56" s="109"/>
      <c r="H56" s="110"/>
      <c r="I56" s="111" t="n">
        <f aca="false">ROUND(I19+I20+I21+I22+I23+I24+I25,0)</f>
        <v>893961</v>
      </c>
    </row>
    <row r="57" customFormat="false" ht="15.75" hidden="false" customHeight="true" outlineLevel="0" collapsed="false">
      <c r="A57" s="90" t="s">
        <v>175</v>
      </c>
      <c r="B57" s="91" t="s">
        <v>105</v>
      </c>
      <c r="C57" s="91"/>
      <c r="D57" s="91"/>
      <c r="E57" s="91"/>
      <c r="F57" s="91"/>
      <c r="G57" s="91"/>
      <c r="H57" s="91"/>
      <c r="I57" s="112" t="n">
        <f aca="false">SUM(I56:I56)</f>
        <v>893961</v>
      </c>
    </row>
  </sheetData>
  <mergeCells count="97">
    <mergeCell ref="A2:I2"/>
    <mergeCell ref="A3:I3"/>
    <mergeCell ref="A4:I4"/>
    <mergeCell ref="A5:I5"/>
    <mergeCell ref="A6:I6"/>
    <mergeCell ref="A7:I7"/>
    <mergeCell ref="A9:C9"/>
    <mergeCell ref="D9:I9"/>
    <mergeCell ref="A11:C11"/>
    <mergeCell ref="D11:I11"/>
    <mergeCell ref="A13:C13"/>
    <mergeCell ref="D13:I13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A29:A30"/>
    <mergeCell ref="B29:C30"/>
    <mergeCell ref="D29:G30"/>
    <mergeCell ref="H29:H30"/>
    <mergeCell ref="I29:I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A38:A39"/>
    <mergeCell ref="B38:C39"/>
    <mergeCell ref="D38:G39"/>
    <mergeCell ref="H38:H39"/>
    <mergeCell ref="I38:I39"/>
    <mergeCell ref="B40:C40"/>
    <mergeCell ref="D40:G40"/>
    <mergeCell ref="B41:C41"/>
    <mergeCell ref="D41:G41"/>
    <mergeCell ref="B42:C42"/>
    <mergeCell ref="D42:G42"/>
    <mergeCell ref="B43:C43"/>
    <mergeCell ref="D43:G43"/>
    <mergeCell ref="B44:C44"/>
    <mergeCell ref="D44:G44"/>
    <mergeCell ref="B45:C45"/>
    <mergeCell ref="D45:G45"/>
    <mergeCell ref="B46:C46"/>
    <mergeCell ref="D46:G46"/>
    <mergeCell ref="B47:C47"/>
    <mergeCell ref="D47:G47"/>
    <mergeCell ref="B48:C48"/>
    <mergeCell ref="D48:G48"/>
    <mergeCell ref="A49:A50"/>
    <mergeCell ref="B49:C50"/>
    <mergeCell ref="D49:G50"/>
    <mergeCell ref="H49:H50"/>
    <mergeCell ref="I49:I50"/>
    <mergeCell ref="B51:C51"/>
    <mergeCell ref="D51:G51"/>
    <mergeCell ref="B52:C52"/>
    <mergeCell ref="D52:G52"/>
    <mergeCell ref="B53:C53"/>
    <mergeCell ref="D53:G53"/>
    <mergeCell ref="B54:C54"/>
    <mergeCell ref="D54:G54"/>
    <mergeCell ref="B55:C55"/>
    <mergeCell ref="D55:G55"/>
    <mergeCell ref="B56:C56"/>
    <mergeCell ref="D56:G56"/>
    <mergeCell ref="B57:C57"/>
    <mergeCell ref="D57:G5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97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2025-10-16T12:09:00Z</dcterms:created>
  <dc:creator>NoteBook_01</dc:creator>
  <dc:description/>
  <dc:language>ru-RU</dc:language>
  <cp:lastModifiedBy>evseevii</cp:lastModifiedBy>
  <cp:lastPrinted>2026-04-20T13:21:02Z</cp:lastPrinted>
  <dcterms:modified xsi:type="dcterms:W3CDTF">2026-04-29T16:44:00Z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EE983564DB0A40AEA0B8DE5960371C0F_13</vt:lpwstr>
  </property>
  <property fmtid="{D5CDD505-2E9C-101B-9397-08002B2CF9AE}" pid="3" name="KSOProductBuildVer">
    <vt:lpwstr>1049-12.2.0.23155</vt:lpwstr>
  </property>
</Properties>
</file>